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495" windowWidth="20775" windowHeight="12720"/>
  </bookViews>
  <sheets>
    <sheet name="Rekapitulace stavby" sheetId="1" r:id="rId1"/>
    <sheet name="el - Elektroinstalace " sheetId="2" r:id="rId2"/>
    <sheet name="stav - Soupis předpokláda..." sheetId="3" r:id="rId3"/>
    <sheet name="vzd - Vzduchotechnika" sheetId="4" r:id="rId4"/>
    <sheet name="zt - Zdravotní technika" sheetId="5" r:id="rId5"/>
    <sheet name="vrn - Vedlejší a ostatní ..." sheetId="6" r:id="rId6"/>
    <sheet name="Pokyny pro vyplnění" sheetId="7" r:id="rId7"/>
  </sheets>
  <definedNames>
    <definedName name="_xlnm._FilterDatabase" localSheetId="1" hidden="1">'el - Elektroinstalace '!$C$83:$K$88</definedName>
    <definedName name="_xlnm._FilterDatabase" localSheetId="2" hidden="1">'stav - Soupis předpokláda...'!$C$105:$K$551</definedName>
    <definedName name="_xlnm._FilterDatabase" localSheetId="5" hidden="1">'vrn - Vedlejší a ostatní ...'!$C$82:$K$106</definedName>
    <definedName name="_xlnm._FilterDatabase" localSheetId="3" hidden="1">'vzd - Vzduchotechnika'!$C$83:$K$88</definedName>
    <definedName name="_xlnm._FilterDatabase" localSheetId="4" hidden="1">'zt - Zdravotní technika'!$C$83:$K$88</definedName>
    <definedName name="_xlnm.Print_Titles" localSheetId="1">'el - Elektroinstalace '!$83:$83</definedName>
    <definedName name="_xlnm.Print_Titles" localSheetId="0">'Rekapitulace stavby'!$49:$49</definedName>
    <definedName name="_xlnm.Print_Titles" localSheetId="2">'stav - Soupis předpokláda...'!$105:$105</definedName>
    <definedName name="_xlnm.Print_Titles" localSheetId="5">'vrn - Vedlejší a ostatní ...'!$82:$82</definedName>
    <definedName name="_xlnm.Print_Titles" localSheetId="3">'vzd - Vzduchotechnika'!$83:$83</definedName>
    <definedName name="_xlnm.Print_Titles" localSheetId="4">'zt - Zdravotní technika'!$83:$83</definedName>
    <definedName name="_xlnm.Print_Area" localSheetId="1">'el - Elektroinstalace '!$C$4:$J$38,'el - Elektroinstalace '!$C$44:$J$63,'el - Elektroinstalace '!$C$69:$K$88</definedName>
    <definedName name="_xlnm.Print_Area" localSheetId="6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stavby'!$C$39:$AQ$58</definedName>
    <definedName name="_xlnm.Print_Area" localSheetId="2">'stav - Soupis předpokláda...'!$C$4:$J$38,'stav - Soupis předpokláda...'!$C$44:$J$85,'stav - Soupis předpokláda...'!$C$91:$K$551</definedName>
    <definedName name="_xlnm.Print_Area" localSheetId="5">'vrn - Vedlejší a ostatní ...'!$C$4:$J$36,'vrn - Vedlejší a ostatní ...'!$C$42:$J$64,'vrn - Vedlejší a ostatní ...'!$C$70:$K$106</definedName>
    <definedName name="_xlnm.Print_Area" localSheetId="3">'vzd - Vzduchotechnika'!$C$4:$J$38,'vzd - Vzduchotechnika'!$C$44:$J$63,'vzd - Vzduchotechnika'!$C$69:$K$88</definedName>
    <definedName name="_xlnm.Print_Area" localSheetId="4">'zt - Zdravotní technika'!$C$4:$J$38,'zt - Zdravotní technika'!$C$44:$J$63,'zt - Zdravotní technika'!$C$69:$K$88</definedName>
  </definedNames>
  <calcPr calcId="124519"/>
</workbook>
</file>

<file path=xl/calcChain.xml><?xml version="1.0" encoding="utf-8"?>
<calcChain xmlns="http://schemas.openxmlformats.org/spreadsheetml/2006/main">
  <c r="AY57" i="1"/>
  <c r="AX57"/>
  <c r="BI105" i="6"/>
  <c r="BH105"/>
  <c r="BG105"/>
  <c r="BF105"/>
  <c r="BE105"/>
  <c r="T105"/>
  <c r="T104" s="1"/>
  <c r="R105"/>
  <c r="R104" s="1"/>
  <c r="P105"/>
  <c r="P104" s="1"/>
  <c r="BK105"/>
  <c r="BK104" s="1"/>
  <c r="J104" s="1"/>
  <c r="J63" s="1"/>
  <c r="J105"/>
  <c r="BI102"/>
  <c r="BH102"/>
  <c r="BG102"/>
  <c r="BF102"/>
  <c r="T102"/>
  <c r="T101" s="1"/>
  <c r="R102"/>
  <c r="R101" s="1"/>
  <c r="P102"/>
  <c r="P101" s="1"/>
  <c r="BK102"/>
  <c r="BK101" s="1"/>
  <c r="J101" s="1"/>
  <c r="J62" s="1"/>
  <c r="J102"/>
  <c r="BE102" s="1"/>
  <c r="BI99"/>
  <c r="BH99"/>
  <c r="BG99"/>
  <c r="BF99"/>
  <c r="T99"/>
  <c r="T98" s="1"/>
  <c r="R99"/>
  <c r="R98" s="1"/>
  <c r="P99"/>
  <c r="P98" s="1"/>
  <c r="BK99"/>
  <c r="BK98" s="1"/>
  <c r="J98" s="1"/>
  <c r="J61" s="1"/>
  <c r="J99"/>
  <c r="BE99" s="1"/>
  <c r="BI96"/>
  <c r="BH96"/>
  <c r="BG96"/>
  <c r="BF96"/>
  <c r="BE96"/>
  <c r="T96"/>
  <c r="T95" s="1"/>
  <c r="R96"/>
  <c r="R95" s="1"/>
  <c r="P96"/>
  <c r="P95" s="1"/>
  <c r="BK96"/>
  <c r="BK95" s="1"/>
  <c r="J95" s="1"/>
  <c r="J60" s="1"/>
  <c r="J96"/>
  <c r="BI93"/>
  <c r="BH93"/>
  <c r="BG93"/>
  <c r="BF93"/>
  <c r="BE93"/>
  <c r="T93"/>
  <c r="T92" s="1"/>
  <c r="R93"/>
  <c r="R92" s="1"/>
  <c r="P93"/>
  <c r="P92" s="1"/>
  <c r="BK93"/>
  <c r="BK92" s="1"/>
  <c r="J92" s="1"/>
  <c r="J59" s="1"/>
  <c r="J93"/>
  <c r="BI90"/>
  <c r="BH90"/>
  <c r="BG90"/>
  <c r="BF90"/>
  <c r="T90"/>
  <c r="R90"/>
  <c r="P90"/>
  <c r="BK90"/>
  <c r="J90"/>
  <c r="BE90" s="1"/>
  <c r="BI88"/>
  <c r="BH88"/>
  <c r="BG88"/>
  <c r="BF88"/>
  <c r="BE88"/>
  <c r="T88"/>
  <c r="R88"/>
  <c r="P88"/>
  <c r="BK88"/>
  <c r="J88"/>
  <c r="BI86"/>
  <c r="F34" s="1"/>
  <c r="BD57" i="1" s="1"/>
  <c r="BH86" i="6"/>
  <c r="F33" s="1"/>
  <c r="BC57" i="1" s="1"/>
  <c r="BG86" i="6"/>
  <c r="F32" s="1"/>
  <c r="BB57" i="1" s="1"/>
  <c r="BF86" i="6"/>
  <c r="F31" s="1"/>
  <c r="BA57" i="1" s="1"/>
  <c r="T86" i="6"/>
  <c r="T85" s="1"/>
  <c r="T84" s="1"/>
  <c r="T83" s="1"/>
  <c r="R86"/>
  <c r="R85" s="1"/>
  <c r="R84" s="1"/>
  <c r="R83" s="1"/>
  <c r="P86"/>
  <c r="P85" s="1"/>
  <c r="BK86"/>
  <c r="BK85" s="1"/>
  <c r="J86"/>
  <c r="BE86" s="1"/>
  <c r="F77"/>
  <c r="E75"/>
  <c r="F49"/>
  <c r="E47"/>
  <c r="J21"/>
  <c r="E21"/>
  <c r="J51" s="1"/>
  <c r="J20"/>
  <c r="J18"/>
  <c r="E18"/>
  <c r="F80" s="1"/>
  <c r="J17"/>
  <c r="J15"/>
  <c r="E15"/>
  <c r="F79" s="1"/>
  <c r="J14"/>
  <c r="J12"/>
  <c r="J77" s="1"/>
  <c r="E7"/>
  <c r="E73" s="1"/>
  <c r="AY56" i="1"/>
  <c r="AX56"/>
  <c r="F36" i="5"/>
  <c r="BD56" i="1" s="1"/>
  <c r="F34" i="5"/>
  <c r="BB56" i="1" s="1"/>
  <c r="BI87" i="5"/>
  <c r="BH87"/>
  <c r="F35" s="1"/>
  <c r="BC56" i="1" s="1"/>
  <c r="BG87" i="5"/>
  <c r="BF87"/>
  <c r="F33" s="1"/>
  <c r="BA56" i="1" s="1"/>
  <c r="T87" i="5"/>
  <c r="T86" s="1"/>
  <c r="T85" s="1"/>
  <c r="T84" s="1"/>
  <c r="R87"/>
  <c r="R86" s="1"/>
  <c r="R85" s="1"/>
  <c r="R84" s="1"/>
  <c r="P87"/>
  <c r="P86" s="1"/>
  <c r="P85" s="1"/>
  <c r="P84" s="1"/>
  <c r="AU56" i="1" s="1"/>
  <c r="BK87" i="5"/>
  <c r="BK86" s="1"/>
  <c r="J87"/>
  <c r="BE87" s="1"/>
  <c r="F78"/>
  <c r="E76"/>
  <c r="F55"/>
  <c r="F53"/>
  <c r="E51"/>
  <c r="J23"/>
  <c r="E23"/>
  <c r="J80" s="1"/>
  <c r="J22"/>
  <c r="J20"/>
  <c r="E20"/>
  <c r="F56" s="1"/>
  <c r="J19"/>
  <c r="J17"/>
  <c r="E17"/>
  <c r="F80" s="1"/>
  <c r="J16"/>
  <c r="J14"/>
  <c r="J78" s="1"/>
  <c r="E7"/>
  <c r="E72" s="1"/>
  <c r="AY55" i="1"/>
  <c r="AX55"/>
  <c r="F35" i="4"/>
  <c r="BC55" i="1" s="1"/>
  <c r="BI87" i="4"/>
  <c r="F36" s="1"/>
  <c r="BD55" i="1" s="1"/>
  <c r="BH87" i="4"/>
  <c r="BG87"/>
  <c r="F34" s="1"/>
  <c r="BB55" i="1" s="1"/>
  <c r="BF87" i="4"/>
  <c r="F33" s="1"/>
  <c r="BA55" i="1" s="1"/>
  <c r="BE87" i="4"/>
  <c r="J32" s="1"/>
  <c r="AV55" i="1" s="1"/>
  <c r="T87" i="4"/>
  <c r="T86" s="1"/>
  <c r="T85" s="1"/>
  <c r="T84" s="1"/>
  <c r="R87"/>
  <c r="R86" s="1"/>
  <c r="R85" s="1"/>
  <c r="R84" s="1"/>
  <c r="P87"/>
  <c r="P86" s="1"/>
  <c r="P85" s="1"/>
  <c r="P84" s="1"/>
  <c r="AU55" i="1" s="1"/>
  <c r="BK87" i="4"/>
  <c r="BK86" s="1"/>
  <c r="J87"/>
  <c r="F78"/>
  <c r="E76"/>
  <c r="F53"/>
  <c r="E51"/>
  <c r="J23"/>
  <c r="E23"/>
  <c r="J80" s="1"/>
  <c r="J22"/>
  <c r="J20"/>
  <c r="E20"/>
  <c r="F81" s="1"/>
  <c r="J19"/>
  <c r="J17"/>
  <c r="E17"/>
  <c r="F80" s="1"/>
  <c r="J16"/>
  <c r="J14"/>
  <c r="J53" s="1"/>
  <c r="E7"/>
  <c r="E72" s="1"/>
  <c r="AY54" i="1"/>
  <c r="AX54"/>
  <c r="BI549" i="3"/>
  <c r="BH549"/>
  <c r="BG549"/>
  <c r="BF549"/>
  <c r="T549"/>
  <c r="T548" s="1"/>
  <c r="R549"/>
  <c r="R548" s="1"/>
  <c r="P549"/>
  <c r="P548" s="1"/>
  <c r="BK549"/>
  <c r="BK548" s="1"/>
  <c r="J548" s="1"/>
  <c r="J84" s="1"/>
  <c r="J549"/>
  <c r="BE549" s="1"/>
  <c r="BI545"/>
  <c r="BH545"/>
  <c r="BG545"/>
  <c r="BF545"/>
  <c r="T545"/>
  <c r="R545"/>
  <c r="P545"/>
  <c r="BK545"/>
  <c r="J545"/>
  <c r="BE545" s="1"/>
  <c r="BI542"/>
  <c r="BH542"/>
  <c r="BG542"/>
  <c r="BF542"/>
  <c r="BE542"/>
  <c r="T542"/>
  <c r="T541" s="1"/>
  <c r="R542"/>
  <c r="R541" s="1"/>
  <c r="P542"/>
  <c r="P541" s="1"/>
  <c r="BK542"/>
  <c r="BK541" s="1"/>
  <c r="J541" s="1"/>
  <c r="J83" s="1"/>
  <c r="J542"/>
  <c r="BI538"/>
  <c r="BH538"/>
  <c r="BG538"/>
  <c r="BF538"/>
  <c r="T538"/>
  <c r="R538"/>
  <c r="P538"/>
  <c r="BK538"/>
  <c r="J538"/>
  <c r="BE538" s="1"/>
  <c r="BI535"/>
  <c r="BH535"/>
  <c r="BG535"/>
  <c r="BF535"/>
  <c r="BE535"/>
  <c r="T535"/>
  <c r="R535"/>
  <c r="P535"/>
  <c r="BK535"/>
  <c r="J535"/>
  <c r="BI528"/>
  <c r="BH528"/>
  <c r="BG528"/>
  <c r="BF528"/>
  <c r="T528"/>
  <c r="R528"/>
  <c r="P528"/>
  <c r="BK528"/>
  <c r="J528"/>
  <c r="BE528" s="1"/>
  <c r="BI525"/>
  <c r="BH525"/>
  <c r="BG525"/>
  <c r="BF525"/>
  <c r="BE525"/>
  <c r="T525"/>
  <c r="R525"/>
  <c r="P525"/>
  <c r="BK525"/>
  <c r="J525"/>
  <c r="BI522"/>
  <c r="BH522"/>
  <c r="BG522"/>
  <c r="BF522"/>
  <c r="BE522"/>
  <c r="T522"/>
  <c r="R522"/>
  <c r="P522"/>
  <c r="BK522"/>
  <c r="J522"/>
  <c r="BI519"/>
  <c r="BH519"/>
  <c r="BG519"/>
  <c r="BF519"/>
  <c r="BE519"/>
  <c r="T519"/>
  <c r="R519"/>
  <c r="P519"/>
  <c r="BK519"/>
  <c r="J519"/>
  <c r="BI516"/>
  <c r="BH516"/>
  <c r="BG516"/>
  <c r="BF516"/>
  <c r="BE516"/>
  <c r="T516"/>
  <c r="T515" s="1"/>
  <c r="R516"/>
  <c r="R515" s="1"/>
  <c r="P516"/>
  <c r="P515" s="1"/>
  <c r="BK516"/>
  <c r="BK515" s="1"/>
  <c r="J515" s="1"/>
  <c r="J82" s="1"/>
  <c r="J516"/>
  <c r="BI513"/>
  <c r="BH513"/>
  <c r="BG513"/>
  <c r="BF513"/>
  <c r="T513"/>
  <c r="R513"/>
  <c r="P513"/>
  <c r="BK513"/>
  <c r="J513"/>
  <c r="BE513" s="1"/>
  <c r="BI510"/>
  <c r="BH510"/>
  <c r="BG510"/>
  <c r="BF510"/>
  <c r="T510"/>
  <c r="R510"/>
  <c r="P510"/>
  <c r="BK510"/>
  <c r="J510"/>
  <c r="BE510" s="1"/>
  <c r="BI507"/>
  <c r="BH507"/>
  <c r="BG507"/>
  <c r="BF507"/>
  <c r="T507"/>
  <c r="R507"/>
  <c r="P507"/>
  <c r="BK507"/>
  <c r="J507"/>
  <c r="BE507" s="1"/>
  <c r="BI481"/>
  <c r="BH481"/>
  <c r="BG481"/>
  <c r="BF481"/>
  <c r="BE481"/>
  <c r="T481"/>
  <c r="T480" s="1"/>
  <c r="R481"/>
  <c r="R480" s="1"/>
  <c r="P481"/>
  <c r="P480" s="1"/>
  <c r="BK481"/>
  <c r="BK480" s="1"/>
  <c r="J480" s="1"/>
  <c r="J81" s="1"/>
  <c r="J481"/>
  <c r="BI478"/>
  <c r="BH478"/>
  <c r="BG478"/>
  <c r="BF478"/>
  <c r="BE478"/>
  <c r="T478"/>
  <c r="R478"/>
  <c r="P478"/>
  <c r="BK478"/>
  <c r="J478"/>
  <c r="BI471"/>
  <c r="BH471"/>
  <c r="BG471"/>
  <c r="BF471"/>
  <c r="BE471"/>
  <c r="T471"/>
  <c r="R471"/>
  <c r="P471"/>
  <c r="BK471"/>
  <c r="J471"/>
  <c r="BI468"/>
  <c r="BH468"/>
  <c r="BG468"/>
  <c r="BF468"/>
  <c r="BE468"/>
  <c r="T468"/>
  <c r="R468"/>
  <c r="P468"/>
  <c r="BK468"/>
  <c r="J468"/>
  <c r="BI461"/>
  <c r="BH461"/>
  <c r="BG461"/>
  <c r="BF461"/>
  <c r="BE461"/>
  <c r="T461"/>
  <c r="R461"/>
  <c r="P461"/>
  <c r="BK461"/>
  <c r="J461"/>
  <c r="BI456"/>
  <c r="BH456"/>
  <c r="BG456"/>
  <c r="BF456"/>
  <c r="BE456"/>
  <c r="T456"/>
  <c r="R456"/>
  <c r="P456"/>
  <c r="BK456"/>
  <c r="J456"/>
  <c r="BI453"/>
  <c r="BH453"/>
  <c r="BG453"/>
  <c r="BF453"/>
  <c r="BE453"/>
  <c r="T453"/>
  <c r="R453"/>
  <c r="P453"/>
  <c r="BK453"/>
  <c r="J453"/>
  <c r="BI450"/>
  <c r="BH450"/>
  <c r="BG450"/>
  <c r="BF450"/>
  <c r="BE450"/>
  <c r="T450"/>
  <c r="T449" s="1"/>
  <c r="R450"/>
  <c r="R449" s="1"/>
  <c r="P450"/>
  <c r="P449" s="1"/>
  <c r="BK450"/>
  <c r="BK449" s="1"/>
  <c r="J449" s="1"/>
  <c r="J80" s="1"/>
  <c r="J450"/>
  <c r="BI447"/>
  <c r="BH447"/>
  <c r="BG447"/>
  <c r="BF447"/>
  <c r="T447"/>
  <c r="R447"/>
  <c r="P447"/>
  <c r="BK447"/>
  <c r="J447"/>
  <c r="BE447" s="1"/>
  <c r="BI444"/>
  <c r="BH444"/>
  <c r="BG444"/>
  <c r="BF444"/>
  <c r="T444"/>
  <c r="R444"/>
  <c r="P444"/>
  <c r="BK444"/>
  <c r="J444"/>
  <c r="BE444" s="1"/>
  <c r="BI441"/>
  <c r="BH441"/>
  <c r="BG441"/>
  <c r="BF441"/>
  <c r="T441"/>
  <c r="R441"/>
  <c r="P441"/>
  <c r="BK441"/>
  <c r="J441"/>
  <c r="BE441" s="1"/>
  <c r="BI438"/>
  <c r="BH438"/>
  <c r="BG438"/>
  <c r="BF438"/>
  <c r="BE438"/>
  <c r="T438"/>
  <c r="R438"/>
  <c r="P438"/>
  <c r="BK438"/>
  <c r="J438"/>
  <c r="BI435"/>
  <c r="BH435"/>
  <c r="BG435"/>
  <c r="BF435"/>
  <c r="T435"/>
  <c r="R435"/>
  <c r="P435"/>
  <c r="BK435"/>
  <c r="J435"/>
  <c r="BE435" s="1"/>
  <c r="BI432"/>
  <c r="BH432"/>
  <c r="BG432"/>
  <c r="BF432"/>
  <c r="BE432"/>
  <c r="T432"/>
  <c r="R432"/>
  <c r="P432"/>
  <c r="BK432"/>
  <c r="J432"/>
  <c r="BI429"/>
  <c r="BH429"/>
  <c r="BG429"/>
  <c r="BF429"/>
  <c r="BE429"/>
  <c r="T429"/>
  <c r="R429"/>
  <c r="P429"/>
  <c r="BK429"/>
  <c r="J429"/>
  <c r="BI426"/>
  <c r="BH426"/>
  <c r="BG426"/>
  <c r="BF426"/>
  <c r="BE426"/>
  <c r="T426"/>
  <c r="R426"/>
  <c r="P426"/>
  <c r="BK426"/>
  <c r="J426"/>
  <c r="BI423"/>
  <c r="BH423"/>
  <c r="BG423"/>
  <c r="BF423"/>
  <c r="BE423"/>
  <c r="T423"/>
  <c r="R423"/>
  <c r="P423"/>
  <c r="BK423"/>
  <c r="J423"/>
  <c r="BI412"/>
  <c r="BH412"/>
  <c r="BG412"/>
  <c r="BF412"/>
  <c r="BE412"/>
  <c r="T412"/>
  <c r="R412"/>
  <c r="P412"/>
  <c r="BK412"/>
  <c r="J412"/>
  <c r="BI409"/>
  <c r="BH409"/>
  <c r="BG409"/>
  <c r="BF409"/>
  <c r="BE409"/>
  <c r="T409"/>
  <c r="T408" s="1"/>
  <c r="R409"/>
  <c r="R408" s="1"/>
  <c r="P409"/>
  <c r="P408" s="1"/>
  <c r="BK409"/>
  <c r="BK408" s="1"/>
  <c r="J408" s="1"/>
  <c r="J79" s="1"/>
  <c r="J409"/>
  <c r="BI406"/>
  <c r="BH406"/>
  <c r="BG406"/>
  <c r="BF406"/>
  <c r="T406"/>
  <c r="R406"/>
  <c r="P406"/>
  <c r="BK406"/>
  <c r="J406"/>
  <c r="BE406" s="1"/>
  <c r="BI403"/>
  <c r="BH403"/>
  <c r="BG403"/>
  <c r="BF403"/>
  <c r="T403"/>
  <c r="R403"/>
  <c r="P403"/>
  <c r="BK403"/>
  <c r="J403"/>
  <c r="BE403" s="1"/>
  <c r="BI398"/>
  <c r="BH398"/>
  <c r="BG398"/>
  <c r="BF398"/>
  <c r="T398"/>
  <c r="R398"/>
  <c r="P398"/>
  <c r="BK398"/>
  <c r="J398"/>
  <c r="BE398" s="1"/>
  <c r="BI396"/>
  <c r="BH396"/>
  <c r="BG396"/>
  <c r="BF396"/>
  <c r="T396"/>
  <c r="R396"/>
  <c r="P396"/>
  <c r="BK396"/>
  <c r="J396"/>
  <c r="BE396" s="1"/>
  <c r="BI394"/>
  <c r="BH394"/>
  <c r="BG394"/>
  <c r="BF394"/>
  <c r="T394"/>
  <c r="R394"/>
  <c r="P394"/>
  <c r="BK394"/>
  <c r="J394"/>
  <c r="BE394" s="1"/>
  <c r="BI392"/>
  <c r="BH392"/>
  <c r="BG392"/>
  <c r="BF392"/>
  <c r="BE392"/>
  <c r="T392"/>
  <c r="R392"/>
  <c r="P392"/>
  <c r="BK392"/>
  <c r="J392"/>
  <c r="BI389"/>
  <c r="BH389"/>
  <c r="BG389"/>
  <c r="BF389"/>
  <c r="T389"/>
  <c r="R389"/>
  <c r="P389"/>
  <c r="BK389"/>
  <c r="J389"/>
  <c r="BE389" s="1"/>
  <c r="BI386"/>
  <c r="BH386"/>
  <c r="BG386"/>
  <c r="BF386"/>
  <c r="BE386"/>
  <c r="T386"/>
  <c r="T385" s="1"/>
  <c r="R386"/>
  <c r="R385" s="1"/>
  <c r="P386"/>
  <c r="P385" s="1"/>
  <c r="BK386"/>
  <c r="BK385" s="1"/>
  <c r="J385" s="1"/>
  <c r="J78" s="1"/>
  <c r="J386"/>
  <c r="BI383"/>
  <c r="BH383"/>
  <c r="BG383"/>
  <c r="BF383"/>
  <c r="T383"/>
  <c r="R383"/>
  <c r="P383"/>
  <c r="BK383"/>
  <c r="J383"/>
  <c r="BE383" s="1"/>
  <c r="BI382"/>
  <c r="BH382"/>
  <c r="BG382"/>
  <c r="BF382"/>
  <c r="T382"/>
  <c r="R382"/>
  <c r="P382"/>
  <c r="BK382"/>
  <c r="J382"/>
  <c r="BE382" s="1"/>
  <c r="BI381"/>
  <c r="BH381"/>
  <c r="BG381"/>
  <c r="BF381"/>
  <c r="BE381"/>
  <c r="T381"/>
  <c r="R381"/>
  <c r="P381"/>
  <c r="BK381"/>
  <c r="J381"/>
  <c r="BI379"/>
  <c r="BH379"/>
  <c r="BG379"/>
  <c r="BF379"/>
  <c r="BE379"/>
  <c r="T379"/>
  <c r="R379"/>
  <c r="P379"/>
  <c r="BK379"/>
  <c r="J379"/>
  <c r="BI377"/>
  <c r="BH377"/>
  <c r="BG377"/>
  <c r="BF377"/>
  <c r="BE377"/>
  <c r="T377"/>
  <c r="R377"/>
  <c r="P377"/>
  <c r="BK377"/>
  <c r="J377"/>
  <c r="BI375"/>
  <c r="BH375"/>
  <c r="BG375"/>
  <c r="BF375"/>
  <c r="BE375"/>
  <c r="T375"/>
  <c r="R375"/>
  <c r="P375"/>
  <c r="BK375"/>
  <c r="J375"/>
  <c r="BI373"/>
  <c r="BH373"/>
  <c r="BG373"/>
  <c r="BF373"/>
  <c r="BE373"/>
  <c r="T373"/>
  <c r="R373"/>
  <c r="P373"/>
  <c r="BK373"/>
  <c r="J373"/>
  <c r="BI371"/>
  <c r="BH371"/>
  <c r="BG371"/>
  <c r="BF371"/>
  <c r="BE371"/>
  <c r="T371"/>
  <c r="R371"/>
  <c r="P371"/>
  <c r="BK371"/>
  <c r="J371"/>
  <c r="BI369"/>
  <c r="BH369"/>
  <c r="BG369"/>
  <c r="BF369"/>
  <c r="BE369"/>
  <c r="T369"/>
  <c r="R369"/>
  <c r="P369"/>
  <c r="BK369"/>
  <c r="J369"/>
  <c r="BI366"/>
  <c r="BH366"/>
  <c r="BG366"/>
  <c r="BF366"/>
  <c r="BE366"/>
  <c r="T366"/>
  <c r="T365" s="1"/>
  <c r="R366"/>
  <c r="R365" s="1"/>
  <c r="P366"/>
  <c r="P365" s="1"/>
  <c r="BK366"/>
  <c r="BK365" s="1"/>
  <c r="J365" s="1"/>
  <c r="J77" s="1"/>
  <c r="J366"/>
  <c r="BI363"/>
  <c r="BH363"/>
  <c r="BG363"/>
  <c r="BF363"/>
  <c r="T363"/>
  <c r="R363"/>
  <c r="P363"/>
  <c r="BK363"/>
  <c r="J363"/>
  <c r="BE363" s="1"/>
  <c r="BI361"/>
  <c r="BH361"/>
  <c r="BG361"/>
  <c r="BF361"/>
  <c r="T361"/>
  <c r="R361"/>
  <c r="P361"/>
  <c r="BK361"/>
  <c r="J361"/>
  <c r="BE361" s="1"/>
  <c r="BI358"/>
  <c r="BH358"/>
  <c r="BG358"/>
  <c r="BF358"/>
  <c r="T358"/>
  <c r="R358"/>
  <c r="P358"/>
  <c r="BK358"/>
  <c r="J358"/>
  <c r="BE358" s="1"/>
  <c r="BI355"/>
  <c r="BH355"/>
  <c r="BG355"/>
  <c r="BF355"/>
  <c r="T355"/>
  <c r="T354" s="1"/>
  <c r="R355"/>
  <c r="R354" s="1"/>
  <c r="P355"/>
  <c r="P354" s="1"/>
  <c r="BK355"/>
  <c r="BK354" s="1"/>
  <c r="J354" s="1"/>
  <c r="J76" s="1"/>
  <c r="J355"/>
  <c r="BE355" s="1"/>
  <c r="BI352"/>
  <c r="BH352"/>
  <c r="BG352"/>
  <c r="BF352"/>
  <c r="BE352"/>
  <c r="T352"/>
  <c r="R352"/>
  <c r="P352"/>
  <c r="BK352"/>
  <c r="J352"/>
  <c r="BI350"/>
  <c r="BH350"/>
  <c r="BG350"/>
  <c r="BF350"/>
  <c r="BE350"/>
  <c r="T350"/>
  <c r="R350"/>
  <c r="P350"/>
  <c r="BK350"/>
  <c r="J350"/>
  <c r="BI347"/>
  <c r="BH347"/>
  <c r="BG347"/>
  <c r="BF347"/>
  <c r="BE347"/>
  <c r="T347"/>
  <c r="R347"/>
  <c r="P347"/>
  <c r="BK347"/>
  <c r="J347"/>
  <c r="BI345"/>
  <c r="BH345"/>
  <c r="BG345"/>
  <c r="BF345"/>
  <c r="BE345"/>
  <c r="T345"/>
  <c r="R345"/>
  <c r="P345"/>
  <c r="BK345"/>
  <c r="J345"/>
  <c r="BI343"/>
  <c r="BH343"/>
  <c r="BG343"/>
  <c r="BF343"/>
  <c r="BE343"/>
  <c r="T343"/>
  <c r="R343"/>
  <c r="P343"/>
  <c r="BK343"/>
  <c r="J343"/>
  <c r="BI340"/>
  <c r="BH340"/>
  <c r="BG340"/>
  <c r="BF340"/>
  <c r="BE340"/>
  <c r="T340"/>
  <c r="R340"/>
  <c r="P340"/>
  <c r="BK340"/>
  <c r="J340"/>
  <c r="BI333"/>
  <c r="BH333"/>
  <c r="BG333"/>
  <c r="BF333"/>
  <c r="BE333"/>
  <c r="T333"/>
  <c r="R333"/>
  <c r="P333"/>
  <c r="BK333"/>
  <c r="J333"/>
  <c r="BI326"/>
  <c r="BH326"/>
  <c r="BG326"/>
  <c r="BF326"/>
  <c r="BE326"/>
  <c r="T326"/>
  <c r="R326"/>
  <c r="P326"/>
  <c r="BK326"/>
  <c r="J326"/>
  <c r="BI319"/>
  <c r="BH319"/>
  <c r="BG319"/>
  <c r="BF319"/>
  <c r="BE319"/>
  <c r="T319"/>
  <c r="T318" s="1"/>
  <c r="R319"/>
  <c r="R318" s="1"/>
  <c r="P319"/>
  <c r="P318" s="1"/>
  <c r="BK319"/>
  <c r="BK318" s="1"/>
  <c r="J318" s="1"/>
  <c r="J75" s="1"/>
  <c r="J319"/>
  <c r="BI316"/>
  <c r="BH316"/>
  <c r="BG316"/>
  <c r="BF316"/>
  <c r="T316"/>
  <c r="R316"/>
  <c r="P316"/>
  <c r="BK316"/>
  <c r="J316"/>
  <c r="BE316" s="1"/>
  <c r="BI315"/>
  <c r="BH315"/>
  <c r="BG315"/>
  <c r="BF315"/>
  <c r="T315"/>
  <c r="R315"/>
  <c r="P315"/>
  <c r="BK315"/>
  <c r="J315"/>
  <c r="BE315" s="1"/>
  <c r="BI314"/>
  <c r="BH314"/>
  <c r="BG314"/>
  <c r="BF314"/>
  <c r="T314"/>
  <c r="R314"/>
  <c r="P314"/>
  <c r="BK314"/>
  <c r="J314"/>
  <c r="BE314" s="1"/>
  <c r="BI313"/>
  <c r="BH313"/>
  <c r="BG313"/>
  <c r="BF313"/>
  <c r="T313"/>
  <c r="R313"/>
  <c r="P313"/>
  <c r="BK313"/>
  <c r="J313"/>
  <c r="BE313" s="1"/>
  <c r="BI311"/>
  <c r="BH311"/>
  <c r="BG311"/>
  <c r="BF311"/>
  <c r="T311"/>
  <c r="R311"/>
  <c r="P311"/>
  <c r="BK311"/>
  <c r="J311"/>
  <c r="BE311" s="1"/>
  <c r="BI309"/>
  <c r="BH309"/>
  <c r="BG309"/>
  <c r="BF309"/>
  <c r="T309"/>
  <c r="T308" s="1"/>
  <c r="R309"/>
  <c r="R308" s="1"/>
  <c r="P309"/>
  <c r="P308" s="1"/>
  <c r="BK309"/>
  <c r="BK308" s="1"/>
  <c r="J308" s="1"/>
  <c r="J74" s="1"/>
  <c r="J309"/>
  <c r="BE309" s="1"/>
  <c r="BI306"/>
  <c r="BH306"/>
  <c r="BG306"/>
  <c r="BF306"/>
  <c r="BE306"/>
  <c r="T306"/>
  <c r="R306"/>
  <c r="P306"/>
  <c r="BK306"/>
  <c r="J306"/>
  <c r="BI304"/>
  <c r="BH304"/>
  <c r="BG304"/>
  <c r="BF304"/>
  <c r="BE304"/>
  <c r="T304"/>
  <c r="R304"/>
  <c r="P304"/>
  <c r="BK304"/>
  <c r="J304"/>
  <c r="BI301"/>
  <c r="BH301"/>
  <c r="BG301"/>
  <c r="BF301"/>
  <c r="BE301"/>
  <c r="T301"/>
  <c r="R301"/>
  <c r="P301"/>
  <c r="BK301"/>
  <c r="J301"/>
  <c r="BI298"/>
  <c r="BH298"/>
  <c r="BG298"/>
  <c r="BF298"/>
  <c r="BE298"/>
  <c r="T298"/>
  <c r="R298"/>
  <c r="P298"/>
  <c r="BK298"/>
  <c r="J298"/>
  <c r="BI294"/>
  <c r="BH294"/>
  <c r="BG294"/>
  <c r="BF294"/>
  <c r="BE294"/>
  <c r="T294"/>
  <c r="R294"/>
  <c r="P294"/>
  <c r="BK294"/>
  <c r="J294"/>
  <c r="BI291"/>
  <c r="BH291"/>
  <c r="BG291"/>
  <c r="BF291"/>
  <c r="BE291"/>
  <c r="T291"/>
  <c r="R291"/>
  <c r="P291"/>
  <c r="BK291"/>
  <c r="J291"/>
  <c r="BI286"/>
  <c r="BH286"/>
  <c r="BG286"/>
  <c r="BF286"/>
  <c r="BE286"/>
  <c r="T286"/>
  <c r="T285" s="1"/>
  <c r="R286"/>
  <c r="R285" s="1"/>
  <c r="P286"/>
  <c r="P285" s="1"/>
  <c r="BK286"/>
  <c r="BK285" s="1"/>
  <c r="J285" s="1"/>
  <c r="J73" s="1"/>
  <c r="J286"/>
  <c r="BI283"/>
  <c r="BH283"/>
  <c r="BG283"/>
  <c r="BF283"/>
  <c r="T283"/>
  <c r="R283"/>
  <c r="P283"/>
  <c r="BK283"/>
  <c r="J283"/>
  <c r="BE283" s="1"/>
  <c r="BI278"/>
  <c r="BH278"/>
  <c r="BG278"/>
  <c r="BF278"/>
  <c r="T278"/>
  <c r="R278"/>
  <c r="P278"/>
  <c r="BK278"/>
  <c r="J278"/>
  <c r="BE278" s="1"/>
  <c r="BI275"/>
  <c r="BH275"/>
  <c r="BG275"/>
  <c r="BF275"/>
  <c r="T275"/>
  <c r="R275"/>
  <c r="P275"/>
  <c r="BK275"/>
  <c r="J275"/>
  <c r="BE275" s="1"/>
  <c r="BI272"/>
  <c r="BH272"/>
  <c r="BG272"/>
  <c r="BF272"/>
  <c r="T272"/>
  <c r="T271" s="1"/>
  <c r="R272"/>
  <c r="R271" s="1"/>
  <c r="P272"/>
  <c r="P271" s="1"/>
  <c r="P270" s="1"/>
  <c r="BK272"/>
  <c r="BK271" s="1"/>
  <c r="J272"/>
  <c r="BE272" s="1"/>
  <c r="BI268"/>
  <c r="BH268"/>
  <c r="BG268"/>
  <c r="BF268"/>
  <c r="T268"/>
  <c r="T267" s="1"/>
  <c r="R268"/>
  <c r="R267" s="1"/>
  <c r="P268"/>
  <c r="P267" s="1"/>
  <c r="BK268"/>
  <c r="BK267" s="1"/>
  <c r="J267" s="1"/>
  <c r="J70" s="1"/>
  <c r="J268"/>
  <c r="BE268" s="1"/>
  <c r="BI265"/>
  <c r="BH265"/>
  <c r="BG265"/>
  <c r="BF265"/>
  <c r="BE265"/>
  <c r="T265"/>
  <c r="R265"/>
  <c r="P265"/>
  <c r="BK265"/>
  <c r="J265"/>
  <c r="BI262"/>
  <c r="BH262"/>
  <c r="BG262"/>
  <c r="BF262"/>
  <c r="BE262"/>
  <c r="T262"/>
  <c r="R262"/>
  <c r="P262"/>
  <c r="BK262"/>
  <c r="J262"/>
  <c r="BI260"/>
  <c r="BH260"/>
  <c r="BG260"/>
  <c r="BF260"/>
  <c r="BE260"/>
  <c r="T260"/>
  <c r="R260"/>
  <c r="P260"/>
  <c r="BK260"/>
  <c r="J260"/>
  <c r="BI258"/>
  <c r="BH258"/>
  <c r="BG258"/>
  <c r="BF258"/>
  <c r="BE258"/>
  <c r="T258"/>
  <c r="T257" s="1"/>
  <c r="R258"/>
  <c r="R257" s="1"/>
  <c r="P258"/>
  <c r="P257" s="1"/>
  <c r="BK258"/>
  <c r="BK257" s="1"/>
  <c r="J257" s="1"/>
  <c r="J69" s="1"/>
  <c r="J258"/>
  <c r="BI254"/>
  <c r="BH254"/>
  <c r="BG254"/>
  <c r="BF254"/>
  <c r="T254"/>
  <c r="R254"/>
  <c r="P254"/>
  <c r="BK254"/>
  <c r="J254"/>
  <c r="BE254" s="1"/>
  <c r="BI251"/>
  <c r="BH251"/>
  <c r="BG251"/>
  <c r="BF251"/>
  <c r="T251"/>
  <c r="R251"/>
  <c r="P251"/>
  <c r="BK251"/>
  <c r="J251"/>
  <c r="BE251" s="1"/>
  <c r="BI248"/>
  <c r="BH248"/>
  <c r="BG248"/>
  <c r="BF248"/>
  <c r="T248"/>
  <c r="R248"/>
  <c r="P248"/>
  <c r="BK248"/>
  <c r="J248"/>
  <c r="BE248" s="1"/>
  <c r="BI245"/>
  <c r="BH245"/>
  <c r="BG245"/>
  <c r="BF245"/>
  <c r="T245"/>
  <c r="R245"/>
  <c r="P245"/>
  <c r="BK245"/>
  <c r="J245"/>
  <c r="BE245" s="1"/>
  <c r="BI242"/>
  <c r="BH242"/>
  <c r="BG242"/>
  <c r="BF242"/>
  <c r="BE242"/>
  <c r="T242"/>
  <c r="R242"/>
  <c r="P242"/>
  <c r="BK242"/>
  <c r="J242"/>
  <c r="BI239"/>
  <c r="BH239"/>
  <c r="BG239"/>
  <c r="BF239"/>
  <c r="BE239"/>
  <c r="T239"/>
  <c r="R239"/>
  <c r="P239"/>
  <c r="BK239"/>
  <c r="J239"/>
  <c r="BI236"/>
  <c r="BH236"/>
  <c r="BG236"/>
  <c r="BF236"/>
  <c r="BE236"/>
  <c r="T236"/>
  <c r="R236"/>
  <c r="P236"/>
  <c r="BK236"/>
  <c r="J236"/>
  <c r="BI228"/>
  <c r="BH228"/>
  <c r="BG228"/>
  <c r="BF228"/>
  <c r="BE228"/>
  <c r="T228"/>
  <c r="R228"/>
  <c r="P228"/>
  <c r="BK228"/>
  <c r="J228"/>
  <c r="BI225"/>
  <c r="BH225"/>
  <c r="BG225"/>
  <c r="BF225"/>
  <c r="BE225"/>
  <c r="T225"/>
  <c r="R225"/>
  <c r="P225"/>
  <c r="BK225"/>
  <c r="J225"/>
  <c r="BI222"/>
  <c r="BH222"/>
  <c r="BG222"/>
  <c r="BF222"/>
  <c r="BE222"/>
  <c r="T222"/>
  <c r="R222"/>
  <c r="P222"/>
  <c r="BK222"/>
  <c r="J222"/>
  <c r="BI219"/>
  <c r="BH219"/>
  <c r="BG219"/>
  <c r="BF219"/>
  <c r="BE219"/>
  <c r="T219"/>
  <c r="R219"/>
  <c r="P219"/>
  <c r="BK219"/>
  <c r="J219"/>
  <c r="BI216"/>
  <c r="BH216"/>
  <c r="BG216"/>
  <c r="BF216"/>
  <c r="BE216"/>
  <c r="T216"/>
  <c r="R216"/>
  <c r="P216"/>
  <c r="BK216"/>
  <c r="J216"/>
  <c r="BI213"/>
  <c r="BH213"/>
  <c r="BG213"/>
  <c r="BF213"/>
  <c r="BE213"/>
  <c r="T213"/>
  <c r="R213"/>
  <c r="P213"/>
  <c r="BK213"/>
  <c r="J213"/>
  <c r="BI210"/>
  <c r="BH210"/>
  <c r="BG210"/>
  <c r="BF210"/>
  <c r="BE210"/>
  <c r="T210"/>
  <c r="R210"/>
  <c r="P210"/>
  <c r="BK210"/>
  <c r="J210"/>
  <c r="BI207"/>
  <c r="BH207"/>
  <c r="BG207"/>
  <c r="BF207"/>
  <c r="BE207"/>
  <c r="T207"/>
  <c r="R207"/>
  <c r="P207"/>
  <c r="BK207"/>
  <c r="J207"/>
  <c r="BI203"/>
  <c r="BH203"/>
  <c r="BG203"/>
  <c r="BF203"/>
  <c r="BE203"/>
  <c r="T203"/>
  <c r="R203"/>
  <c r="P203"/>
  <c r="BK203"/>
  <c r="J203"/>
  <c r="BI201"/>
  <c r="BH201"/>
  <c r="BG201"/>
  <c r="BF201"/>
  <c r="BE201"/>
  <c r="T201"/>
  <c r="R201"/>
  <c r="P201"/>
  <c r="BK201"/>
  <c r="J201"/>
  <c r="BI198"/>
  <c r="BH198"/>
  <c r="BG198"/>
  <c r="BF198"/>
  <c r="BE198"/>
  <c r="T198"/>
  <c r="R198"/>
  <c r="P198"/>
  <c r="BK198"/>
  <c r="J198"/>
  <c r="BI197"/>
  <c r="BH197"/>
  <c r="BG197"/>
  <c r="BF197"/>
  <c r="BE197"/>
  <c r="T197"/>
  <c r="R197"/>
  <c r="P197"/>
  <c r="BK197"/>
  <c r="J197"/>
  <c r="BI195"/>
  <c r="BH195"/>
  <c r="BG195"/>
  <c r="BF195"/>
  <c r="BE195"/>
  <c r="T195"/>
  <c r="R195"/>
  <c r="P195"/>
  <c r="BK195"/>
  <c r="J195"/>
  <c r="BI193"/>
  <c r="BH193"/>
  <c r="BG193"/>
  <c r="BF193"/>
  <c r="BE193"/>
  <c r="T193"/>
  <c r="R193"/>
  <c r="P193"/>
  <c r="BK193"/>
  <c r="J193"/>
  <c r="BI191"/>
  <c r="BH191"/>
  <c r="BG191"/>
  <c r="BF191"/>
  <c r="BE191"/>
  <c r="T191"/>
  <c r="R191"/>
  <c r="P191"/>
  <c r="BK191"/>
  <c r="J191"/>
  <c r="BI188"/>
  <c r="BH188"/>
  <c r="BG188"/>
  <c r="BF188"/>
  <c r="BE188"/>
  <c r="T188"/>
  <c r="R188"/>
  <c r="P188"/>
  <c r="BK188"/>
  <c r="J188"/>
  <c r="BI185"/>
  <c r="BH185"/>
  <c r="BG185"/>
  <c r="BF185"/>
  <c r="BE185"/>
  <c r="T185"/>
  <c r="R185"/>
  <c r="P185"/>
  <c r="BK185"/>
  <c r="J185"/>
  <c r="BI182"/>
  <c r="BH182"/>
  <c r="BG182"/>
  <c r="BF182"/>
  <c r="BE182"/>
  <c r="T182"/>
  <c r="T181" s="1"/>
  <c r="R182"/>
  <c r="R181" s="1"/>
  <c r="P182"/>
  <c r="P181" s="1"/>
  <c r="BK182"/>
  <c r="BK181" s="1"/>
  <c r="J181" s="1"/>
  <c r="J68" s="1"/>
  <c r="J182"/>
  <c r="BI178"/>
  <c r="BH178"/>
  <c r="BG178"/>
  <c r="BF178"/>
  <c r="T178"/>
  <c r="R178"/>
  <c r="P178"/>
  <c r="BK178"/>
  <c r="J178"/>
  <c r="BE178" s="1"/>
  <c r="BI175"/>
  <c r="BH175"/>
  <c r="BG175"/>
  <c r="BF175"/>
  <c r="T175"/>
  <c r="R175"/>
  <c r="P175"/>
  <c r="BK175"/>
  <c r="J175"/>
  <c r="BE175" s="1"/>
  <c r="BI172"/>
  <c r="BH172"/>
  <c r="BG172"/>
  <c r="BF172"/>
  <c r="T172"/>
  <c r="R172"/>
  <c r="P172"/>
  <c r="BK172"/>
  <c r="J172"/>
  <c r="BE172" s="1"/>
  <c r="BI169"/>
  <c r="BH169"/>
  <c r="BG169"/>
  <c r="BF169"/>
  <c r="T169"/>
  <c r="R169"/>
  <c r="P169"/>
  <c r="BK169"/>
  <c r="J169"/>
  <c r="BE169" s="1"/>
  <c r="BI166"/>
  <c r="BH166"/>
  <c r="BG166"/>
  <c r="BF166"/>
  <c r="T166"/>
  <c r="R166"/>
  <c r="P166"/>
  <c r="BK166"/>
  <c r="J166"/>
  <c r="BE166" s="1"/>
  <c r="BI164"/>
  <c r="BH164"/>
  <c r="BG164"/>
  <c r="BF164"/>
  <c r="T164"/>
  <c r="R164"/>
  <c r="P164"/>
  <c r="BK164"/>
  <c r="J164"/>
  <c r="BE164" s="1"/>
  <c r="BI154"/>
  <c r="BH154"/>
  <c r="BG154"/>
  <c r="BF154"/>
  <c r="T154"/>
  <c r="T153" s="1"/>
  <c r="R154"/>
  <c r="R153" s="1"/>
  <c r="P154"/>
  <c r="P153" s="1"/>
  <c r="BK154"/>
  <c r="BK153" s="1"/>
  <c r="J153" s="1"/>
  <c r="J67" s="1"/>
  <c r="J154"/>
  <c r="BE154" s="1"/>
  <c r="BI150"/>
  <c r="BH150"/>
  <c r="BG150"/>
  <c r="BF150"/>
  <c r="BE150"/>
  <c r="T150"/>
  <c r="R150"/>
  <c r="P150"/>
  <c r="BK150"/>
  <c r="J150"/>
  <c r="BI147"/>
  <c r="BH147"/>
  <c r="BG147"/>
  <c r="BF147"/>
  <c r="BE147"/>
  <c r="T147"/>
  <c r="T146" s="1"/>
  <c r="R147"/>
  <c r="R146" s="1"/>
  <c r="P147"/>
  <c r="P146" s="1"/>
  <c r="BK147"/>
  <c r="BK146" s="1"/>
  <c r="J146" s="1"/>
  <c r="J66" s="1"/>
  <c r="J147"/>
  <c r="BI144"/>
  <c r="BH144"/>
  <c r="BG144"/>
  <c r="BF144"/>
  <c r="T144"/>
  <c r="T143" s="1"/>
  <c r="R144"/>
  <c r="R143" s="1"/>
  <c r="P144"/>
  <c r="P143" s="1"/>
  <c r="BK144"/>
  <c r="BK143" s="1"/>
  <c r="J143" s="1"/>
  <c r="J65" s="1"/>
  <c r="J144"/>
  <c r="BE144" s="1"/>
  <c r="BI141"/>
  <c r="BH141"/>
  <c r="BG141"/>
  <c r="BF141"/>
  <c r="BE141"/>
  <c r="T141"/>
  <c r="R141"/>
  <c r="P141"/>
  <c r="BK141"/>
  <c r="J141"/>
  <c r="BI138"/>
  <c r="BH138"/>
  <c r="BG138"/>
  <c r="BF138"/>
  <c r="BE138"/>
  <c r="T138"/>
  <c r="R138"/>
  <c r="P138"/>
  <c r="BK138"/>
  <c r="J138"/>
  <c r="BI135"/>
  <c r="BH135"/>
  <c r="BG135"/>
  <c r="BF135"/>
  <c r="BE135"/>
  <c r="T135"/>
  <c r="R135"/>
  <c r="P135"/>
  <c r="BK135"/>
  <c r="J135"/>
  <c r="BI132"/>
  <c r="BH132"/>
  <c r="BG132"/>
  <c r="BF132"/>
  <c r="BE132"/>
  <c r="T132"/>
  <c r="T131" s="1"/>
  <c r="R132"/>
  <c r="R131" s="1"/>
  <c r="P132"/>
  <c r="P131" s="1"/>
  <c r="BK132"/>
  <c r="BK131" s="1"/>
  <c r="J131" s="1"/>
  <c r="J64" s="1"/>
  <c r="J132"/>
  <c r="BI128"/>
  <c r="BH128"/>
  <c r="BG128"/>
  <c r="BF128"/>
  <c r="T128"/>
  <c r="T127" s="1"/>
  <c r="R128"/>
  <c r="R127" s="1"/>
  <c r="P128"/>
  <c r="P127" s="1"/>
  <c r="BK128"/>
  <c r="BK127" s="1"/>
  <c r="J127" s="1"/>
  <c r="J63" s="1"/>
  <c r="J128"/>
  <c r="BE128" s="1"/>
  <c r="BI124"/>
  <c r="BH124"/>
  <c r="BG124"/>
  <c r="BF124"/>
  <c r="BE124"/>
  <c r="T124"/>
  <c r="R124"/>
  <c r="P124"/>
  <c r="BK124"/>
  <c r="J124"/>
  <c r="BI121"/>
  <c r="BH121"/>
  <c r="BG121"/>
  <c r="BF121"/>
  <c r="BE121"/>
  <c r="T121"/>
  <c r="R121"/>
  <c r="P121"/>
  <c r="BK121"/>
  <c r="J121"/>
  <c r="BI118"/>
  <c r="BH118"/>
  <c r="BG118"/>
  <c r="BF118"/>
  <c r="BE118"/>
  <c r="T118"/>
  <c r="R118"/>
  <c r="P118"/>
  <c r="BK118"/>
  <c r="J118"/>
  <c r="BI115"/>
  <c r="BH115"/>
  <c r="BG115"/>
  <c r="BF115"/>
  <c r="BE115"/>
  <c r="T115"/>
  <c r="R115"/>
  <c r="P115"/>
  <c r="BK115"/>
  <c r="J115"/>
  <c r="BI112"/>
  <c r="BH112"/>
  <c r="BG112"/>
  <c r="BF112"/>
  <c r="BE112"/>
  <c r="T112"/>
  <c r="R112"/>
  <c r="P112"/>
  <c r="BK112"/>
  <c r="J112"/>
  <c r="BI109"/>
  <c r="F36" s="1"/>
  <c r="BD54" i="1" s="1"/>
  <c r="BH109" i="3"/>
  <c r="F35" s="1"/>
  <c r="BC54" i="1" s="1"/>
  <c r="BG109" i="3"/>
  <c r="F34" s="1"/>
  <c r="BB54" i="1" s="1"/>
  <c r="BF109" i="3"/>
  <c r="F33" s="1"/>
  <c r="BA54" i="1" s="1"/>
  <c r="BE109" i="3"/>
  <c r="F32" s="1"/>
  <c r="AZ54" i="1" s="1"/>
  <c r="T109" i="3"/>
  <c r="T108" s="1"/>
  <c r="T107" s="1"/>
  <c r="R109"/>
  <c r="R108" s="1"/>
  <c r="R107" s="1"/>
  <c r="P109"/>
  <c r="P108" s="1"/>
  <c r="P107" s="1"/>
  <c r="P106" s="1"/>
  <c r="AU54" i="1" s="1"/>
  <c r="BK109" i="3"/>
  <c r="BK108" s="1"/>
  <c r="J109"/>
  <c r="F103"/>
  <c r="F100"/>
  <c r="E98"/>
  <c r="E94"/>
  <c r="F53"/>
  <c r="E51"/>
  <c r="J23"/>
  <c r="E23"/>
  <c r="J102" s="1"/>
  <c r="J22"/>
  <c r="J20"/>
  <c r="E20"/>
  <c r="F56" s="1"/>
  <c r="J19"/>
  <c r="J17"/>
  <c r="E17"/>
  <c r="F55" s="1"/>
  <c r="J16"/>
  <c r="J14"/>
  <c r="J100" s="1"/>
  <c r="E7"/>
  <c r="E47" s="1"/>
  <c r="BK86" i="2"/>
  <c r="J86" s="1"/>
  <c r="J62" s="1"/>
  <c r="AY53" i="1"/>
  <c r="AX53"/>
  <c r="F36" i="2"/>
  <c r="BD53" i="1" s="1"/>
  <c r="BD52" s="1"/>
  <c r="BD51" s="1"/>
  <c r="W30" s="1"/>
  <c r="F34" i="2"/>
  <c r="BB53" i="1" s="1"/>
  <c r="BB52" s="1"/>
  <c r="BI87" i="2"/>
  <c r="BH87"/>
  <c r="F35" s="1"/>
  <c r="BC53" i="1" s="1"/>
  <c r="BC52" s="1"/>
  <c r="BG87" i="2"/>
  <c r="BF87"/>
  <c r="J33" s="1"/>
  <c r="AW53" i="1" s="1"/>
  <c r="T87" i="2"/>
  <c r="T86" s="1"/>
  <c r="T85" s="1"/>
  <c r="T84" s="1"/>
  <c r="R87"/>
  <c r="R86" s="1"/>
  <c r="R85" s="1"/>
  <c r="R84" s="1"/>
  <c r="P87"/>
  <c r="P86" s="1"/>
  <c r="P85" s="1"/>
  <c r="P84" s="1"/>
  <c r="AU53" i="1" s="1"/>
  <c r="AU52" s="1"/>
  <c r="BK87" i="2"/>
  <c r="J87"/>
  <c r="BE87" s="1"/>
  <c r="J80"/>
  <c r="J78"/>
  <c r="F78"/>
  <c r="E76"/>
  <c r="F55"/>
  <c r="F53"/>
  <c r="E51"/>
  <c r="J23"/>
  <c r="E23"/>
  <c r="J55" s="1"/>
  <c r="J22"/>
  <c r="J20"/>
  <c r="E20"/>
  <c r="F81" s="1"/>
  <c r="J19"/>
  <c r="J17"/>
  <c r="E17"/>
  <c r="F80" s="1"/>
  <c r="J16"/>
  <c r="J14"/>
  <c r="J53" s="1"/>
  <c r="E7"/>
  <c r="E72" s="1"/>
  <c r="AS52" i="1"/>
  <c r="AS51" s="1"/>
  <c r="L47"/>
  <c r="AM46"/>
  <c r="L46"/>
  <c r="AM44"/>
  <c r="L44"/>
  <c r="L42"/>
  <c r="L41"/>
  <c r="AX52" l="1"/>
  <c r="BB51"/>
  <c r="BK85" i="5"/>
  <c r="J86"/>
  <c r="J62" s="1"/>
  <c r="BK84" i="6"/>
  <c r="J85"/>
  <c r="J58" s="1"/>
  <c r="J271" i="3"/>
  <c r="J72" s="1"/>
  <c r="BK270"/>
  <c r="J270" s="1"/>
  <c r="J71" s="1"/>
  <c r="BK85" i="4"/>
  <c r="J86"/>
  <c r="J62" s="1"/>
  <c r="F32" i="5"/>
  <c r="AZ56" i="1" s="1"/>
  <c r="J32" i="5"/>
  <c r="AV56" i="1" s="1"/>
  <c r="F30" i="6"/>
  <c r="AZ57" i="1" s="1"/>
  <c r="J30" i="6"/>
  <c r="AV57" i="1" s="1"/>
  <c r="F32" i="2"/>
  <c r="AZ53" i="1" s="1"/>
  <c r="J32" i="2"/>
  <c r="AV53" i="1" s="1"/>
  <c r="AT53" s="1"/>
  <c r="BK107" i="3"/>
  <c r="J108"/>
  <c r="J62" s="1"/>
  <c r="BC51" i="1"/>
  <c r="AY52"/>
  <c r="T106" i="3"/>
  <c r="T270"/>
  <c r="AU51" i="1"/>
  <c r="R270" i="3"/>
  <c r="R106" s="1"/>
  <c r="P84" i="6"/>
  <c r="P83" s="1"/>
  <c r="AU57" i="1" s="1"/>
  <c r="E47" i="2"/>
  <c r="F33"/>
  <c r="BA53" i="1" s="1"/>
  <c r="BA52" s="1"/>
  <c r="J53" i="3"/>
  <c r="F102"/>
  <c r="J33"/>
  <c r="AW54" i="1" s="1"/>
  <c r="F56" i="4"/>
  <c r="J78"/>
  <c r="F32"/>
  <c r="AZ55" i="1" s="1"/>
  <c r="J55" i="5"/>
  <c r="F81"/>
  <c r="J33"/>
  <c r="AW56" i="1" s="1"/>
  <c r="E45" i="6"/>
  <c r="F51"/>
  <c r="J79"/>
  <c r="J31"/>
  <c r="AW57" i="1" s="1"/>
  <c r="BK85" i="2"/>
  <c r="J55" i="4"/>
  <c r="J33"/>
  <c r="AW55" i="1" s="1"/>
  <c r="AT55" s="1"/>
  <c r="E47" i="5"/>
  <c r="J49" i="6"/>
  <c r="J55" i="3"/>
  <c r="J32"/>
  <c r="AV54" i="1" s="1"/>
  <c r="AT54" s="1"/>
  <c r="E47" i="4"/>
  <c r="F55"/>
  <c r="J53" i="5"/>
  <c r="F52" i="6"/>
  <c r="F56" i="2"/>
  <c r="BA51" i="1" l="1"/>
  <c r="AW52"/>
  <c r="J85" i="4"/>
  <c r="J61" s="1"/>
  <c r="BK84"/>
  <c r="J84" s="1"/>
  <c r="BK83" i="6"/>
  <c r="J83" s="1"/>
  <c r="J84"/>
  <c r="J57" s="1"/>
  <c r="BK106" i="3"/>
  <c r="J106" s="1"/>
  <c r="J107"/>
  <c r="J61" s="1"/>
  <c r="W28" i="1"/>
  <c r="AX51"/>
  <c r="AT57"/>
  <c r="BK84" i="2"/>
  <c r="J84" s="1"/>
  <c r="J85"/>
  <c r="J61" s="1"/>
  <c r="BK84" i="5"/>
  <c r="J84" s="1"/>
  <c r="J85"/>
  <c r="J61" s="1"/>
  <c r="AY51" i="1"/>
  <c r="W29"/>
  <c r="AZ52"/>
  <c r="AT56"/>
  <c r="J60" i="3" l="1"/>
  <c r="J29"/>
  <c r="J29" i="2"/>
  <c r="J60"/>
  <c r="J29" i="4"/>
  <c r="J60"/>
  <c r="J56" i="6"/>
  <c r="J27"/>
  <c r="W27" i="1"/>
  <c r="AW51"/>
  <c r="AK27" s="1"/>
  <c r="AZ51"/>
  <c r="AV52"/>
  <c r="AT52" s="1"/>
  <c r="J60" i="5"/>
  <c r="J29"/>
  <c r="AG55" i="1" l="1"/>
  <c r="AN55" s="1"/>
  <c r="J38" i="4"/>
  <c r="AG56" i="1"/>
  <c r="AN56" s="1"/>
  <c r="J38" i="5"/>
  <c r="AG54" i="1"/>
  <c r="AN54" s="1"/>
  <c r="J38" i="3"/>
  <c r="W26" i="1"/>
  <c r="AV51"/>
  <c r="AG53"/>
  <c r="J38" i="2"/>
  <c r="AG57" i="1"/>
  <c r="AN57" s="1"/>
  <c r="J36" i="6"/>
  <c r="AG52" i="1" l="1"/>
  <c r="AN53"/>
  <c r="AK26"/>
  <c r="AT51"/>
  <c r="AG51" l="1"/>
  <c r="AN52"/>
  <c r="AN51" l="1"/>
  <c r="AK23"/>
  <c r="AK32" s="1"/>
</calcChain>
</file>

<file path=xl/sharedStrings.xml><?xml version="1.0" encoding="utf-8"?>
<sst xmlns="http://schemas.openxmlformats.org/spreadsheetml/2006/main" count="5724" uniqueCount="1248">
  <si>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</si>
  <si>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</si>
  <si>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</si>
  <si>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</si>
  <si>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</si>
  <si>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</si>
  <si>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</si>
  <si>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{aa04bc36-1a16-4575-bbe4-b4131f01b6b1}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</si>
  <si>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</si>
  <si>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</si>
  <si>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</si>
  <si>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</si>
  <si>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</si>
  <si>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</si>
  <si>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</si>
  <si>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</si>
  <si>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rychnov_1501_1E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</si>
  <si>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</si>
  <si>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</si>
  <si>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Stavební úpravy Javornická 1501</t>
  </si>
  <si>
    <t>KSO:</t>
  </si>
  <si>
    <t/>
  </si>
  <si>
    <t>CC-CZ:</t>
  </si>
  <si>
    <t>Místo:</t>
  </si>
  <si>
    <t>Rychnov nad Kněžnou, Javornická 1501</t>
  </si>
  <si>
    <t>Datum:</t>
  </si>
  <si>
    <t>15.03.2017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</si>
  <si>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</si>
  <si>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</si>
  <si>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</si>
  <si>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</si>
  <si>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</si>
  <si>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</si>
  <si>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</si>
  <si>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</si>
  <si>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</si>
  <si>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</si>
  <si>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</si>
  <si>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</si>
  <si>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</si>
  <si>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</si>
  <si>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</si>
  <si>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</si>
  <si>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</si>
  <si>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</si>
  <si>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</si>
  <si>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</si>
  <si>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</si>
  <si>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</si>
  <si>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</si>
  <si>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</si>
  <si>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</si>
  <si>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</si>
  <si>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</si>
  <si>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</si>
  <si>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</si>
  <si>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</si>
  <si>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</si>
  <si>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</si>
  <si>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</si>
  <si>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</si>
  <si>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</si>
  <si>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</si>
  <si>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</si>
  <si>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</si>
  <si>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</si>
  <si>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</si>
  <si>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</si>
  <si>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</si>
  <si>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</si>
  <si>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</si>
  <si>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</si>
  <si>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</si>
  <si>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</si>
  <si>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</si>
  <si>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SO 01 - Změna užívání a rekonstrukce jader objektu</t>
  </si>
  <si>
    <t>STA</t>
  </si>
  <si>
    <t>1</t>
  </si>
  <si>
    <t>{589dfde4-5f0f-4d7e-b58e-35aa270554cd}</t>
  </si>
  <si>
    <t>2</t>
  </si>
  <si>
    <t>/</t>
  </si>
  <si>
    <t>el</t>
  </si>
  <si>
    <t xml:space="preserve">Elektroinstalace </t>
  </si>
  <si>
    <t>Soupis</t>
  </si>
  <si>
    <t>{17d6f806-5a48-45b8-8e0d-317021a7c084}</t>
  </si>
  <si>
    <t>stav</t>
  </si>
  <si>
    <t>Soupis předpokládaných stavebních prací</t>
  </si>
  <si>
    <t>{9abe947d-c08b-4aaa-a78d-301b78e938f9}</t>
  </si>
  <si>
    <t>vzd</t>
  </si>
  <si>
    <t>Vzduchotechnika</t>
  </si>
  <si>
    <t>{bb0b8b0c-92c1-49cd-acb4-94d9cdaa67be}</t>
  </si>
  <si>
    <t>zt</t>
  </si>
  <si>
    <t>Zdravotní technika</t>
  </si>
  <si>
    <t>{ae672a2b-f538-4d03-b491-62a1ac6d8921}</t>
  </si>
  <si>
    <t>vrn</t>
  </si>
  <si>
    <t>Vedlejší a ostatní náklady</t>
  </si>
  <si>
    <t>{3330a294-dbce-4220-943d-d84dc9e99812}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</si>
  <si>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</si>
  <si>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</si>
  <si>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</si>
  <si>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</si>
  <si>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</si>
  <si>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</si>
  <si>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</si>
  <si>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so01 - SO 01 - Změna užívání a rekonstrukce jader objektu</t>
  </si>
  <si>
    <t>Soupis:</t>
  </si>
  <si>
    <t xml:space="preserve">el - Elektroinstalace 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</si>
  <si>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</si>
  <si>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</si>
  <si>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</si>
  <si>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</si>
  <si>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</si>
  <si>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</si>
  <si>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</si>
  <si>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</si>
  <si>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</si>
  <si>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</si>
  <si>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</si>
  <si>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</si>
  <si>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</si>
  <si>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</si>
  <si>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</si>
  <si>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</si>
  <si>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</si>
  <si>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</si>
  <si>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</si>
  <si>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</si>
  <si>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</si>
  <si>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</si>
  <si>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</si>
  <si>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</si>
  <si>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</si>
  <si>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</t>
  </si>
  <si>
    <t>K</t>
  </si>
  <si>
    <t>96601</t>
  </si>
  <si>
    <t>Elektroinstalace dle samostatného výkazu výměr</t>
  </si>
  <si>
    <t>Kč</t>
  </si>
  <si>
    <t>4</t>
  </si>
  <si>
    <t>1171424978</t>
  </si>
  <si>
    <t>PP</t>
  </si>
  <si>
    <t>a1</t>
  </si>
  <si>
    <t>35,235</t>
  </si>
  <si>
    <t>a10</t>
  </si>
  <si>
    <t>49,968</t>
  </si>
  <si>
    <t>a11</t>
  </si>
  <si>
    <t>21,386</t>
  </si>
  <si>
    <t>a12</t>
  </si>
  <si>
    <t>13,56</t>
  </si>
  <si>
    <t>a14</t>
  </si>
  <si>
    <t>105,962</t>
  </si>
  <si>
    <t>a15</t>
  </si>
  <si>
    <t>35,974</t>
  </si>
  <si>
    <t>a16</t>
  </si>
  <si>
    <t>42,88</t>
  </si>
  <si>
    <t>a17</t>
  </si>
  <si>
    <t>36,16</t>
  </si>
  <si>
    <t>a18</t>
  </si>
  <si>
    <t>253,692</t>
  </si>
  <si>
    <t>stav - Soupis předpokládaných stavebních prací</t>
  </si>
  <si>
    <t>a19</t>
  </si>
  <si>
    <t>36,72</t>
  </si>
  <si>
    <t>a2</t>
  </si>
  <si>
    <t>11,4</t>
  </si>
  <si>
    <t>a20</t>
  </si>
  <si>
    <t>37,16</t>
  </si>
  <si>
    <t>a21</t>
  </si>
  <si>
    <t>176,515</t>
  </si>
  <si>
    <t>a22</t>
  </si>
  <si>
    <t>2,705</t>
  </si>
  <si>
    <t>a23</t>
  </si>
  <si>
    <t>6,09</t>
  </si>
  <si>
    <t>a24</t>
  </si>
  <si>
    <t>7,762</t>
  </si>
  <si>
    <t>a25</t>
  </si>
  <si>
    <t>2,352</t>
  </si>
  <si>
    <t>a26</t>
  </si>
  <si>
    <t>28,9</t>
  </si>
  <si>
    <t>a27</t>
  </si>
  <si>
    <t>49,703</t>
  </si>
  <si>
    <t>a28</t>
  </si>
  <si>
    <t>8,2</t>
  </si>
  <si>
    <t>a29</t>
  </si>
  <si>
    <t>4,95</t>
  </si>
  <si>
    <t>a30</t>
  </si>
  <si>
    <t>4,728</t>
  </si>
  <si>
    <t>a31</t>
  </si>
  <si>
    <t>1,907</t>
  </si>
  <si>
    <t>a4</t>
  </si>
  <si>
    <t>6,45</t>
  </si>
  <si>
    <t>a5</t>
  </si>
  <si>
    <t>a6</t>
  </si>
  <si>
    <t>147,894</t>
  </si>
  <si>
    <t>a7</t>
  </si>
  <si>
    <t>0,61</t>
  </si>
  <si>
    <t>a8</t>
  </si>
  <si>
    <t>22,5</t>
  </si>
  <si>
    <t>a9</t>
  </si>
  <si>
    <t>91,608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</si>
  <si>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</si>
  <si>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</si>
  <si>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</si>
  <si>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</si>
  <si>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</si>
  <si>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</si>
  <si>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</si>
  <si>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</si>
  <si>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</si>
  <si>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</si>
  <si>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</si>
  <si>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</si>
  <si>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725 - Zdravotechnika - zařizovací předměty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</si>
  <si>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</si>
  <si>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</si>
  <si>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</si>
  <si>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</si>
  <si>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</si>
  <si>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</si>
  <si>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</si>
  <si>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</si>
  <si>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</si>
  <si>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</si>
  <si>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>Zemní práce</t>
  </si>
  <si>
    <t>113106123</t>
  </si>
  <si>
    <t>Rozebrání dlažeb komunikací pro pěší ze zámkových dlaždic</t>
  </si>
  <si>
    <t>m2</t>
  </si>
  <si>
    <t>CS ÚRS 2017 01</t>
  </si>
  <si>
    <t>729398292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</si>
  <si>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ze zámkové dlažby</t>
  </si>
  <si>
    <t>VV</t>
  </si>
  <si>
    <t>2,1*0,3*2</t>
  </si>
  <si>
    <t>122201101</t>
  </si>
  <si>
    <t>Odkopávky a prokopávky nezapažené v hornině tř. 3 objem do 100 m3</t>
  </si>
  <si>
    <t>m3</t>
  </si>
  <si>
    <t>1020470477</t>
  </si>
  <si>
    <t>Odkopávky a prokopávky nezapažené s přehozením výkopku na vzdálenost do 3 m nebo s naložením na dopravní prostředek v hornině tř. 3 do 100 m3</t>
  </si>
  <si>
    <t>"schody"  1,3*2,1*0,4+2,1*1,6*0,48</t>
  </si>
  <si>
    <t>3</t>
  </si>
  <si>
    <t>162701105</t>
  </si>
  <si>
    <t>Vodorovné přemístění do 10000 m výkopku/sypaniny z horniny tř. 1 až 4</t>
  </si>
  <si>
    <t>-2036821372</t>
  </si>
  <si>
    <t>Vodorovné přemístění výkopku nebo sypaniny po suchu na obvyklém dopravním prostředku, bez naložení výkopku, avšak se složením bez rozhrnutí z horniny tř. 1 až 4 na vzdálenost přes 9 000 do 10 000 m</t>
  </si>
  <si>
    <t>171201201</t>
  </si>
  <si>
    <t>Uložení sypaniny na skládky</t>
  </si>
  <si>
    <t>-38430987</t>
  </si>
  <si>
    <t>5</t>
  </si>
  <si>
    <t>171201211</t>
  </si>
  <si>
    <t>Poplatek za uložení odpadu ze sypaniny na skládce (skládkovné)</t>
  </si>
  <si>
    <t>t</t>
  </si>
  <si>
    <t>-1576841633</t>
  </si>
  <si>
    <t>Uložení sypaniny poplatek za uložení sypaniny na skládce (skládkovné)</t>
  </si>
  <si>
    <t>a22*1,8</t>
  </si>
  <si>
    <t>6</t>
  </si>
  <si>
    <t>181951102</t>
  </si>
  <si>
    <t>Úprava pláně v hornině tř. 1 až 4 se zhutněním</t>
  </si>
  <si>
    <t>-897276788</t>
  </si>
  <si>
    <t>Úprava pláně vyrovnáním výškových rozdílů v hornině tř. 1 až 4 se zhutněním</t>
  </si>
  <si>
    <t>1,3*2,1+1,6*2,1</t>
  </si>
  <si>
    <t>Zakládání</t>
  </si>
  <si>
    <t>7</t>
  </si>
  <si>
    <t>271572211</t>
  </si>
  <si>
    <t>Podsyp pod základové konstrukce se zhutněním z netříděného štěrkopísku</t>
  </si>
  <si>
    <t>361634454</t>
  </si>
  <si>
    <t>Podsyp pod základové konstrukce se zhutněním a urovnáním povrchu ze štěrkopísku netříděného</t>
  </si>
  <si>
    <t>0,16*2,1*(0,15+0,3+0,45+0,15+0,3+0,45+0,6)</t>
  </si>
  <si>
    <t>Svislé a kompletní konstrukce</t>
  </si>
  <si>
    <t>8</t>
  </si>
  <si>
    <t>319201321</t>
  </si>
  <si>
    <t>Vyrovnání nerovného povrchu zdiva tl do 30 mm maltou</t>
  </si>
  <si>
    <t>540616914</t>
  </si>
  <si>
    <t>Vyrovnání nerovného povrchu vnitřního i vnějšího zdiva bez odsekání vadných cihel, maltou (s dodáním hmot) tl. do 30 mm</t>
  </si>
  <si>
    <t>339921132</t>
  </si>
  <si>
    <t>Osazování betonových palisád do betonového základu v řadě výšky prvku přes 0,5 do 1 m</t>
  </si>
  <si>
    <t>m</t>
  </si>
  <si>
    <t>-149193943</t>
  </si>
  <si>
    <t>Osazování palisád betonových v řadě se zabetonováním výšky palisády přes 500 do 1000 mm</t>
  </si>
  <si>
    <t>1,3*2+1,6*2+2,1*(5+6)</t>
  </si>
  <si>
    <t>10</t>
  </si>
  <si>
    <t>M</t>
  </si>
  <si>
    <t>5922841</t>
  </si>
  <si>
    <t>PALISÁDA betonová přírodní 16X16X cm pr dl 900mm (skut 450, 600, 750, 900, 1100)</t>
  </si>
  <si>
    <t>kus</t>
  </si>
  <si>
    <t>1505779178</t>
  </si>
  <si>
    <t>palisáda vzhled dobové dlažební kameny betonová přírodní 16X16X450-1100 cm</t>
  </si>
  <si>
    <t>(a26/0,16)*1,02</t>
  </si>
  <si>
    <t>11</t>
  </si>
  <si>
    <t>340238211</t>
  </si>
  <si>
    <t>Zazdívka otvorů pl do 1 m2 v příčkách nebo stěnách z cihel tl do 100 mm</t>
  </si>
  <si>
    <t>-985765493</t>
  </si>
  <si>
    <t>Zazdívka otvorů v příčkách nebo stěnách plochy přes 0,25 m2 do 1 m2 cihlami pálenými, tl. do 100 mm</t>
  </si>
  <si>
    <t>Vodorovné konstrukce</t>
  </si>
  <si>
    <t>12</t>
  </si>
  <si>
    <t>411386621</t>
  </si>
  <si>
    <t>Zabetonování prostupů v instalačních šachtách ze suchých směsí pl do 0,25 m2 ve stropech</t>
  </si>
  <si>
    <t>537716368</t>
  </si>
  <si>
    <t>Zabetonování prostupů v instalačních šachtách ve stropech železobetonových ze suchých směsí, včetně bednění, odbednění, výztuže a zajištění potrubí skelnou vatou s folií (materiál v ceně), plochy přes 0,09 do 0,25 m2</t>
  </si>
  <si>
    <t>Komunikace pozemní</t>
  </si>
  <si>
    <t>13</t>
  </si>
  <si>
    <t>596211110</t>
  </si>
  <si>
    <t>Kladení zámkové dlažby komunikací pro pěší tl 60 mm skupiny A pl do 50 m2</t>
  </si>
  <si>
    <t>-1464363061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</si>
  <si>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</si>
  <si>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2,1*0,16*3+2,1*0,16*4</t>
  </si>
  <si>
    <t>14</t>
  </si>
  <si>
    <t>5924530</t>
  </si>
  <si>
    <t>dlažba kostka 16x16x6 cm přírodní</t>
  </si>
  <si>
    <t>-415374378</t>
  </si>
  <si>
    <t>dlažba skladebná betonová základní tl 6 cm přírodní</t>
  </si>
  <si>
    <t>a25*1,1</t>
  </si>
  <si>
    <t>Úpravy povrchů, podlahy a osazování výplní</t>
  </si>
  <si>
    <t>612311131</t>
  </si>
  <si>
    <t>Potažení vnitřních stěn vápenným štukem tloušťky do 3 mm</t>
  </si>
  <si>
    <t>1708076979</t>
  </si>
  <si>
    <t>Potažení vnitřních ploch štukem tloušťky do 3 mm svislých konstrukcí stěn</t>
  </si>
  <si>
    <t xml:space="preserve">"1np"  </t>
  </si>
  <si>
    <t>(2,25+0,75)*1,12</t>
  </si>
  <si>
    <t>(1,3+1,4+1,3+0,95+0,8+1,3)*2*2*1,12</t>
  </si>
  <si>
    <t>"2np"  (1,995+1,195+1,3)*2,62*2+(1,745+1,3)*2,62</t>
  </si>
  <si>
    <t>"3np"  (1,995+1,195+1,3)*2,62*3</t>
  </si>
  <si>
    <t>"4np"  (1,995+1,195+1,3)*2,62*2+(1,3+1,745)*2,62*2</t>
  </si>
  <si>
    <t>"5np"  (1,995+1,195+1,3)*2,62*3</t>
  </si>
  <si>
    <t>Součet</t>
  </si>
  <si>
    <t>16</t>
  </si>
  <si>
    <t>612325223</t>
  </si>
  <si>
    <t>Vápenocementová štuková omítka malých ploch do 1,0 m2 na stěnách</t>
  </si>
  <si>
    <t>-771092508</t>
  </si>
  <si>
    <t>Vápenocementová nebo vápenná omítka jednotlivých malých ploch štuková na stěnách, plochy jednotlivě přes 0,25 do 1 m2</t>
  </si>
  <si>
    <t>17</t>
  </si>
  <si>
    <t>619995001</t>
  </si>
  <si>
    <t>Začištění omítek kolem oken, dveří, podlah nebo obkladů</t>
  </si>
  <si>
    <t>-459743345</t>
  </si>
  <si>
    <t>Začištění omítek (s dodáním hmot) kolem oken, dveří, podlah, obkladů apod.</t>
  </si>
  <si>
    <t>(0,8+2*2)*2</t>
  </si>
  <si>
    <t>18</t>
  </si>
  <si>
    <t>622252002</t>
  </si>
  <si>
    <t xml:space="preserve">Montáž ostatních lišt </t>
  </si>
  <si>
    <t>-1977302859</t>
  </si>
  <si>
    <t>(3,6+0,25*2)*2</t>
  </si>
  <si>
    <t>19</t>
  </si>
  <si>
    <t>5905151</t>
  </si>
  <si>
    <t>profil ukončovací s okapničkou</t>
  </si>
  <si>
    <t>1514071238</t>
  </si>
  <si>
    <t>a28*1,05</t>
  </si>
  <si>
    <t>20</t>
  </si>
  <si>
    <t>631311124</t>
  </si>
  <si>
    <t>Mazanina tl do 120 mm z betonu prostého bez zvýšených nároků na prostředí tř. C 16/20</t>
  </si>
  <si>
    <t>815768066</t>
  </si>
  <si>
    <t>Mazanina z betonu prostého bez zvýšených nároků na prostředí tl. přes 80 do 120 mm tř. C 16/20</t>
  </si>
  <si>
    <t>a23*0,1</t>
  </si>
  <si>
    <t>632451031</t>
  </si>
  <si>
    <t>Vyrovnávací potěr tl do 20 mm z MC 15 provedený v ploše</t>
  </si>
  <si>
    <t>1702417419</t>
  </si>
  <si>
    <t>Potěr cementový vyrovnávací z malty (MC-15) v ploše o průměrné (střední) tl. od 10 do 20 mm</t>
  </si>
  <si>
    <t>a4+a10</t>
  </si>
  <si>
    <t>Ostatní konstrukce a práce, bourání</t>
  </si>
  <si>
    <t>22</t>
  </si>
  <si>
    <t>949101111</t>
  </si>
  <si>
    <t>Lešení pomocné pro objekty pozemních staveb s lešeňovou podlahou v do 1,9 m zatížení do 150 kg/m2</t>
  </si>
  <si>
    <t>618832958</t>
  </si>
  <si>
    <t>Lešení pomocné pracovní pro objekty pozemních staveb pro zatížení do 150 kg/m2, o výšce lešeňové podlahy do 1,9 m</t>
  </si>
  <si>
    <t>23</t>
  </si>
  <si>
    <t>952901111</t>
  </si>
  <si>
    <t>Vyčištění budov bytové a občanské výstavby při výšce podlaží do 4 m</t>
  </si>
  <si>
    <t>-609294894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</si>
  <si>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</si>
  <si>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3,45*2,24*12+2,35*2,3</t>
  </si>
  <si>
    <t>24</t>
  </si>
  <si>
    <t>953961113</t>
  </si>
  <si>
    <t>Kotvy chemickým tmelem M 12 hl 110 mm do betonu, ŽB nebo kamene s vyvrtáním otvoru</t>
  </si>
  <si>
    <t>-618918972</t>
  </si>
  <si>
    <t>Kotvy chemické s vyvrtáním otvoru do betonu, železobetonu nebo tvrdého kamene tmel, velikost M 12, hloubka 110 mm</t>
  </si>
  <si>
    <t>36+6</t>
  </si>
  <si>
    <t>25</t>
  </si>
  <si>
    <t>95505011</t>
  </si>
  <si>
    <t>Výstražné a bezpečnostní fotoluminiscenční tabulky dle PBŘ</t>
  </si>
  <si>
    <t>1166555515</t>
  </si>
  <si>
    <t>26</t>
  </si>
  <si>
    <t>95506011</t>
  </si>
  <si>
    <t>Dmtž stáv zařízení odvětrání VZD na střeše</t>
  </si>
  <si>
    <t>hr</t>
  </si>
  <si>
    <t>-2127230788</t>
  </si>
  <si>
    <t>27</t>
  </si>
  <si>
    <t>95507011</t>
  </si>
  <si>
    <t>Výpomoce profesím</t>
  </si>
  <si>
    <t>977475102</t>
  </si>
  <si>
    <t>28</t>
  </si>
  <si>
    <t>95507012</t>
  </si>
  <si>
    <t>Dmtž stáv vybavení</t>
  </si>
  <si>
    <t>-1544216584</t>
  </si>
  <si>
    <t>29</t>
  </si>
  <si>
    <t>9630512</t>
  </si>
  <si>
    <t>Bourání vstupního schodiště</t>
  </si>
  <si>
    <t>94986456</t>
  </si>
  <si>
    <t>1,3*0,45*0,5*2,1+1,6*0,6*0,5*2,1</t>
  </si>
  <si>
    <t>30</t>
  </si>
  <si>
    <t>9630514</t>
  </si>
  <si>
    <t>Napojení nového vstupního schodiště na stáv zámkovou dlažbu</t>
  </si>
  <si>
    <t>-1707085131</t>
  </si>
  <si>
    <t>2,1*2</t>
  </si>
  <si>
    <t>31</t>
  </si>
  <si>
    <t>965042131</t>
  </si>
  <si>
    <t>Bourání podkladů pod dlažby nebo mazanin betonových nebo z litého asfaltu tl do 100 mm pl do 4 m2</t>
  </si>
  <si>
    <t>1925994472</t>
  </si>
  <si>
    <t>Bourání mazanin betonových nebo z litého asfaltu tl. do 100 mm, plochy do 4 m2</t>
  </si>
  <si>
    <t>a4*0,03+a10*0,03</t>
  </si>
  <si>
    <t>a6/2,62-0,9*0,6*12</t>
  </si>
  <si>
    <t>32</t>
  </si>
  <si>
    <t>965081213</t>
  </si>
  <si>
    <t>Bourání podlah z dlaždic keramických nebo xylolitových tl do 10 mm plochy přes 1 m2</t>
  </si>
  <si>
    <t>-556117047</t>
  </si>
  <si>
    <t>Bourání podlah z dlaždic bez podkladního lože nebo mazaniny, s jakoukoliv výplní spár keramických nebo xylolitových tl. do 10 mm, plochy přes 1 m2</t>
  </si>
  <si>
    <t>(1,85*0,35+0,55*3,05+3,6*0,25)*2</t>
  </si>
  <si>
    <t>33</t>
  </si>
  <si>
    <t>968072641</t>
  </si>
  <si>
    <t>Vybourání kovových stěn kromě výkladních</t>
  </si>
  <si>
    <t>1915928575</t>
  </si>
  <si>
    <t>Vybourání kovových rámů oken s křídly, dveřních zárubní, vrat, stěn, ostění nebo obkladů stěn jakýchkoliv, kromě výkladních jakékoliv plochy</t>
  </si>
  <si>
    <t>1,84*2,62*2</t>
  </si>
  <si>
    <t>34</t>
  </si>
  <si>
    <t>971033521</t>
  </si>
  <si>
    <t>Vybourání otvorů ve zdivu cihelném pl do 1 m2 na MVC nebo MV tl do 100 mm</t>
  </si>
  <si>
    <t>-1757688759</t>
  </si>
  <si>
    <t>Vybourání otvorů ve zdivu základovém nebo nadzákladovém z cihel, tvárnic, příčkovek z cihel pálených na maltu vápennou nebo vápenocementovou plochy do 1 m2, tl. do 100 mm</t>
  </si>
  <si>
    <t>3+0,5*2</t>
  </si>
  <si>
    <t>35</t>
  </si>
  <si>
    <t>971052631</t>
  </si>
  <si>
    <t>Vybourání nebo prorážení otvorů v ŽB příčkách a zdech pl do 4 m2 tl do 150 mm</t>
  </si>
  <si>
    <t>-2143789445</t>
  </si>
  <si>
    <t>Vybourání a prorážení otvorů v železobetonových příčkách a zdech základových nebo nadzákladových, plochy do 4 m2, tl. do 150 mm</t>
  </si>
  <si>
    <t>0,8*2,1</t>
  </si>
  <si>
    <t>36</t>
  </si>
  <si>
    <t>975043111</t>
  </si>
  <si>
    <t>Jednořadové podchycení stropů pro osazení nosníků v do 3,5 m pro zatížení do 750 kg/m</t>
  </si>
  <si>
    <t>-1667199899</t>
  </si>
  <si>
    <t>Jednořadové podchycení stropů pro osazení nosníků dřevěnou výztuhou v. podchycení do 3,5 m, a při zatížení hmotností do 750 kg/m</t>
  </si>
  <si>
    <t>3*2</t>
  </si>
  <si>
    <t>37</t>
  </si>
  <si>
    <t>976071111</t>
  </si>
  <si>
    <t>Vybourání kovových madel a zábradlí</t>
  </si>
  <si>
    <t>1923741505</t>
  </si>
  <si>
    <t>Vybourání kovových madel, zábradlí, dvířek, zděří, kotevních želez madel a zábradlí</t>
  </si>
  <si>
    <t>(2,1*2+1,5)*2</t>
  </si>
  <si>
    <t>38</t>
  </si>
  <si>
    <t>977211111</t>
  </si>
  <si>
    <t>Řezání ŽB kcí hl do 200 mm stěnovou pilou do průměru výztuže 16 mm</t>
  </si>
  <si>
    <t>1355121957</t>
  </si>
  <si>
    <t>Řezání železobetonových konstrukcí stěnovou pilou do průměru řezané výztuže 16 mm hloubka řezu do 200 mm</t>
  </si>
  <si>
    <t>0,8+2,1*2</t>
  </si>
  <si>
    <t>39</t>
  </si>
  <si>
    <t>978059541</t>
  </si>
  <si>
    <t>Odsekání a odebrání obkladů stěn z vnitřních obkládaček plochy přes 1 m2</t>
  </si>
  <si>
    <t>-1904539110</t>
  </si>
  <si>
    <t>Odsekání obkladů stěn včetně otlučení podkladní omítky až na zdivo z obkládaček vnitřních, z jakýchkoliv materiálů, plochy přes 1 m2</t>
  </si>
  <si>
    <t>"1np"</t>
  </si>
  <si>
    <t>((1,3+1,4)*2-0,6*2)*1,5*1</t>
  </si>
  <si>
    <t>((0,8+1,3)*2-0,6)*1,5*1</t>
  </si>
  <si>
    <t>((1,4+0,95)*2-0,6)*1,5*1</t>
  </si>
  <si>
    <t>(2,2+0,9)*1,5</t>
  </si>
  <si>
    <t>40</t>
  </si>
  <si>
    <t>9810111</t>
  </si>
  <si>
    <t>Bourání umakartového jádra vč zařízení postupným rozebíráním</t>
  </si>
  <si>
    <t>-1416904658</t>
  </si>
  <si>
    <t>"2-5np"  2,1*2,24*2,62*3*4</t>
  </si>
  <si>
    <t>41</t>
  </si>
  <si>
    <t>985112131</t>
  </si>
  <si>
    <t>Odsekání degradovaného betonu rubu kleneb a podlah tl do 10 mm</t>
  </si>
  <si>
    <t>-846470283</t>
  </si>
  <si>
    <t>Odsekání degradovaného betonu rubu kleneb a podlah, tloušťky do 10 mm</t>
  </si>
  <si>
    <t>(0,15+0,3)*1,1*10</t>
  </si>
  <si>
    <t>42</t>
  </si>
  <si>
    <t>985131411</t>
  </si>
  <si>
    <t>Očištění ploch stěn, rubu kleneb a podlah stlačeným vzduchem</t>
  </si>
  <si>
    <t>1910928865</t>
  </si>
  <si>
    <t>Očištění ploch stěn, rubu kleneb a podlah vysušení stlačeným vzduchem</t>
  </si>
  <si>
    <t>a6/2,62+a4+a9+a29</t>
  </si>
  <si>
    <t>43</t>
  </si>
  <si>
    <t>985311311</t>
  </si>
  <si>
    <t>Reprofilace rubu kleneb a podlah cementovými sanačními maltami tl 10 mm</t>
  </si>
  <si>
    <t>179739350</t>
  </si>
  <si>
    <t>Reprofilace betonu sanačními maltami na cementové bázi ručně rubu kleneb a podlah, tloušťky do 10 mm</t>
  </si>
  <si>
    <t>44</t>
  </si>
  <si>
    <t>985321112</t>
  </si>
  <si>
    <t>Ochranný nátěr výztuže na cementové bázi rubu kleneb a podlah 1 vrstva tl 1 mm</t>
  </si>
  <si>
    <t>-92408827</t>
  </si>
  <si>
    <t>Ochranný nátěr betonářské výztuže 1 vrstva tloušťky 1 mm na cementové bázi rubu kleneb a podlah</t>
  </si>
  <si>
    <t>45</t>
  </si>
  <si>
    <t>985323111</t>
  </si>
  <si>
    <t>Spojovací můstek reprofilovaného betonu na cementové bázi tl 1 mm</t>
  </si>
  <si>
    <t>-23357459</t>
  </si>
  <si>
    <t>Spojovací můstek reprofilovaného betonu na cementové bázi, tloušťky 1 mm</t>
  </si>
  <si>
    <t>46</t>
  </si>
  <si>
    <t>985324111</t>
  </si>
  <si>
    <t>Sanační ochranný nátěr betonu dvojnásobný (OS-A)</t>
  </si>
  <si>
    <t>379200273</t>
  </si>
  <si>
    <t>997</t>
  </si>
  <si>
    <t>Přesun sutě</t>
  </si>
  <si>
    <t>47</t>
  </si>
  <si>
    <t>997013116</t>
  </si>
  <si>
    <t>Vnitrostaveništní doprava suti a vybouraných hmot pro budovy v do 21 m s použitím mechanizace</t>
  </si>
  <si>
    <t>-1552597748</t>
  </si>
  <si>
    <t>Vnitrostaveništní doprava suti a vybouraných hmot vodorovně do 50 m svisle s použitím mechanizace pro budovy a haly výšky přes 18 do 21 m</t>
  </si>
  <si>
    <t>48</t>
  </si>
  <si>
    <t>997013501</t>
  </si>
  <si>
    <t>Odvoz suti a vybouraných hmot na skládku nebo meziskládku do 1 km se složením</t>
  </si>
  <si>
    <t>1658882696</t>
  </si>
  <si>
    <t>Odvoz suti a vybouraných hmot na skládku nebo meziskládku se složením, na vzdálenost do 1 km</t>
  </si>
  <si>
    <t>49</t>
  </si>
  <si>
    <t>997013509</t>
  </si>
  <si>
    <t>Příplatek k odvozu suti a vybouraných hmot na skládku ZKD 1 km přes 1 km</t>
  </si>
  <si>
    <t>-1082041796</t>
  </si>
  <si>
    <t>Odvoz suti a vybouraných hmot na skládku nebo meziskládku se složením, na vzdálenost Příplatek k ceně za každý další i započatý 1 km přes 1 km</t>
  </si>
  <si>
    <t>27,963*9 'Přepočtené koeficientem množství</t>
  </si>
  <si>
    <t>50</t>
  </si>
  <si>
    <t>997013831</t>
  </si>
  <si>
    <t>Poplatek za uložení stavebního směsného odpadu na skládce (skládkovné)</t>
  </si>
  <si>
    <t>532261691</t>
  </si>
  <si>
    <t>Poplatek za uložení stavebního odpadu na skládce (skládkovné) směsného</t>
  </si>
  <si>
    <t>998</t>
  </si>
  <si>
    <t>Přesun hmot</t>
  </si>
  <si>
    <t>51</t>
  </si>
  <si>
    <t>998011003</t>
  </si>
  <si>
    <t>Přesun hmot pro budovy v do 24 m</t>
  </si>
  <si>
    <t>-1309315649</t>
  </si>
  <si>
    <t>PSV</t>
  </si>
  <si>
    <t>Práce a dodávky PSV</t>
  </si>
  <si>
    <t>711</t>
  </si>
  <si>
    <t>Izolace proti vodě, vlhkosti a plynům</t>
  </si>
  <si>
    <t>52</t>
  </si>
  <si>
    <t>711193121</t>
  </si>
  <si>
    <t xml:space="preserve">Izolace proti zemní vlhkosti na vodorovné ploše těsnicí kaší </t>
  </si>
  <si>
    <t>434666889</t>
  </si>
  <si>
    <t>Izolace proti zemní vlhkosti ostatní těsnicí kaší  flexibilní minerální na ploše vodorovné V</t>
  </si>
  <si>
    <t>53</t>
  </si>
  <si>
    <t>711193131</t>
  </si>
  <si>
    <t xml:space="preserve">Izolace proti zemní vlhkosti na svislé ploše těsnicí kaší </t>
  </si>
  <si>
    <t>97050902</t>
  </si>
  <si>
    <t>Izolace proti zemní vlhkosti ostatní těsnicí kaší flexibilní minerální na ploše svislé S</t>
  </si>
  <si>
    <t>54</t>
  </si>
  <si>
    <t>711493111</t>
  </si>
  <si>
    <t xml:space="preserve">Izolace proti podpovrchové a tlakové vodě vodorovná těsnicí kaší  </t>
  </si>
  <si>
    <t>1271004271</t>
  </si>
  <si>
    <t>Izolace proti podpovrchové a tlakové vodě - ostatní    na ploše vodorovné V těsnicí kaší   flexibilní minerální</t>
  </si>
  <si>
    <t>(0,65*2+3,6-1,85)*2*0,1</t>
  </si>
  <si>
    <t>55</t>
  </si>
  <si>
    <t>998711103</t>
  </si>
  <si>
    <t>Přesun hmot tonážní pro izolace proti vodě, vlhkosti a plynům v objektech výšky do 60 m</t>
  </si>
  <si>
    <t>117547734</t>
  </si>
  <si>
    <t>Přesun hmot pro izolace proti vodě, vlhkosti a plynům stanovený z hmotnosti přesunovaného materiálu vodorovná dopravní vzdálenost do 50 m v objektech výšky přes 12 do 60 m</t>
  </si>
  <si>
    <t>712</t>
  </si>
  <si>
    <t>Povlakové krytiny</t>
  </si>
  <si>
    <t>56</t>
  </si>
  <si>
    <t>712361703</t>
  </si>
  <si>
    <t>Provedení povlakové krytiny střech do 10° fólií přilepenou v plné ploše</t>
  </si>
  <si>
    <t>82909321</t>
  </si>
  <si>
    <t>Provedení povlakové krytiny střech plochých do 10 st. fólií přilepenou lepidlem v plné ploše</t>
  </si>
  <si>
    <t>(1,13*1,13+1,13*4*0,6)*3</t>
  </si>
  <si>
    <t>(0,94*0,94+0,94*4*0,6)*3</t>
  </si>
  <si>
    <t>57</t>
  </si>
  <si>
    <t>28322012</t>
  </si>
  <si>
    <t>fólie hydroizolační střešní  tl 1,5 mm š 1300 mm šedá dle PD</t>
  </si>
  <si>
    <t>-1833594263</t>
  </si>
  <si>
    <t>fólie hydroizolační střešní mPVC, tl. 1,5 mm š 1300 mm šedá</t>
  </si>
  <si>
    <t>a11*1,15</t>
  </si>
  <si>
    <t>58</t>
  </si>
  <si>
    <t>712363312</t>
  </si>
  <si>
    <t>Povlakové krytiny střech do 10° fóliové plechy délky 2 m koutová lišta vnitřní rš 100 mm</t>
  </si>
  <si>
    <t>1347405331</t>
  </si>
  <si>
    <t>Povlakové krytiny střech plochých do 10 st. z tvarovaných poplastovaných lišt [VIPLANYL] pro mPVC, délka 2 m vnitřní koutová lišta rš 100 mm</t>
  </si>
  <si>
    <t>1,13*4*3</t>
  </si>
  <si>
    <t>a12/2</t>
  </si>
  <si>
    <t>59</t>
  </si>
  <si>
    <t>712363313</t>
  </si>
  <si>
    <t>Povlakové krytiny střech do 10° fóliové plechy VIPLANYL délky 2 m koutová lišta vnější rš 100 mm</t>
  </si>
  <si>
    <t>1887389936</t>
  </si>
  <si>
    <t>Povlakové krytiny střech plochých do 10 st. z tvarovaných poplastovaných lišt [VIPLANYL] pro mPVC, délka 2 m vnější koutová lišta rš 100 mm</t>
  </si>
  <si>
    <t>60</t>
  </si>
  <si>
    <t>712391171</t>
  </si>
  <si>
    <t>Provedení povlakové krytiny střech do 10° podkladní textilní vrstvy</t>
  </si>
  <si>
    <t>2002223411</t>
  </si>
  <si>
    <t>Provedení povlakové krytiny střech plochých do 10 st. -ostatní práce provedení vrstvy textilní podkladní</t>
  </si>
  <si>
    <t>61</t>
  </si>
  <si>
    <t>69311146</t>
  </si>
  <si>
    <t>textilie  300 g/m2 do š 8,8 m</t>
  </si>
  <si>
    <t>738146817</t>
  </si>
  <si>
    <t>geotextilie netkaná PP 300 g/m2 do š 8,8 m</t>
  </si>
  <si>
    <t>62</t>
  </si>
  <si>
    <t>998712103</t>
  </si>
  <si>
    <t>Přesun hmot tonážní tonážní pro krytiny povlakové v objektech v do 24 m</t>
  </si>
  <si>
    <t>-2019028459</t>
  </si>
  <si>
    <t>Přesun hmot pro povlakové krytiny stanovený z hmotnosti přesunovaného materiálu vodorovná dopravní vzdálenost do 50 m v objektech výšky přes 12 do 24 m</t>
  </si>
  <si>
    <t>725</t>
  </si>
  <si>
    <t>Zdravotechnika - zařizovací předměty</t>
  </si>
  <si>
    <t>63</t>
  </si>
  <si>
    <t>725291521</t>
  </si>
  <si>
    <t>Doplňky zařízení koupelen a záchodů plastové zásobník toaletních papírů</t>
  </si>
  <si>
    <t>soubor</t>
  </si>
  <si>
    <t>1371794890</t>
  </si>
  <si>
    <t>64</t>
  </si>
  <si>
    <t>725291531</t>
  </si>
  <si>
    <t>Doplňky zařízení koupelen a záchodů plastové zásobník papírových ručníků</t>
  </si>
  <si>
    <t>-1145244</t>
  </si>
  <si>
    <t>65</t>
  </si>
  <si>
    <t>72529157</t>
  </si>
  <si>
    <t>Doplňky zařízení koupelen a záchodů zrcadlo 40x60cm</t>
  </si>
  <si>
    <t>86756159</t>
  </si>
  <si>
    <t>66</t>
  </si>
  <si>
    <t>72529158</t>
  </si>
  <si>
    <t>Doplňky zařízení koupelen a záchodů plastové háček</t>
  </si>
  <si>
    <t>1903431627</t>
  </si>
  <si>
    <t>67</t>
  </si>
  <si>
    <t>72529159</t>
  </si>
  <si>
    <t>Doplňky zařízení koupelen a záchodů plastové souprava WC závěsná</t>
  </si>
  <si>
    <t>161244328</t>
  </si>
  <si>
    <t>68</t>
  </si>
  <si>
    <t>998725103</t>
  </si>
  <si>
    <t>Přesun hmot tonážní pro zařizovací předměty v objektech v do 24 m</t>
  </si>
  <si>
    <t>1339981865</t>
  </si>
  <si>
    <t>Přesun hmot pro zařizovací předměty stanovený z hmotnosti přesunovaného materiálu vodorovná dopravní vzdálenost do 50 m v objektech výšky přes 12 do 24 m</t>
  </si>
  <si>
    <t>763</t>
  </si>
  <si>
    <t>Konstrukce suché výstavby</t>
  </si>
  <si>
    <t>69</t>
  </si>
  <si>
    <t>763111431</t>
  </si>
  <si>
    <t>SDK příčka tl 100 mm profil CW+UW 50 desky 2xH2 12,5 TI 50 mm EI 60 Rw 50 dB</t>
  </si>
  <si>
    <t>-2099781494</t>
  </si>
  <si>
    <t>Příčka ze sádrokartonových desek s nosnou konstrukcí z jednoduchých ocelových profilů UW, CW dvojitě opláštěná deskami impregnovanými H2 tl. 2 x 12,5 mm, EI 60, příčka tl. 100 mm, profil 50 TI tl. 50 mm, Rw 50 dB</t>
  </si>
  <si>
    <t>"2np"  ((2,24+1,995)*2,62-0,6*1,97*2)*3+0,6*1,97</t>
  </si>
  <si>
    <t>"3np"  ((2,24+1,995)*2,62-0,6*1,97*2)*3</t>
  </si>
  <si>
    <t>"4np"  ((2,24+1,995)*2,62-0,6*1,97*2)*3</t>
  </si>
  <si>
    <t>"5np"  ((2,24+1,995)*2,62-0,6*1,97*2)*3</t>
  </si>
  <si>
    <t>70</t>
  </si>
  <si>
    <t>763121466</t>
  </si>
  <si>
    <t>SDK stěna předsazená tl 100 mm profil CW+UW 75 desky 2xH2DF 12,5 TI 50 mm 50 kg/m3 EI 45</t>
  </si>
  <si>
    <t>678019013</t>
  </si>
  <si>
    <t>Stěna předsazená ze sádrokartonových desek s nosnou konstrukcí z ocelových profilů CW, UW dvojitě opláštěná deskami protipožárními impregnovanými H2DF tl. 2 x 12,5 mm, TI tl. 50 mm 50 kg/m3, EI 45 stěna tl. 100 mm, profil 75</t>
  </si>
  <si>
    <t>"2np"  0,945*2,62*2+1,07*2,62*2</t>
  </si>
  <si>
    <t>"3np"  0,945*2,62*3</t>
  </si>
  <si>
    <t>"4np"  0,945*2,62*2+1,07*2*2,62</t>
  </si>
  <si>
    <t>"5np"  0,945*2,62*3</t>
  </si>
  <si>
    <t>71</t>
  </si>
  <si>
    <t>763131451</t>
  </si>
  <si>
    <t>SDK podhled deska 1xH2 12,5 bez TI dvouvrstvá spodní kce profil CD+UD</t>
  </si>
  <si>
    <t>-1282304194</t>
  </si>
  <si>
    <t>Podhled ze sádrokartonových desek dvouvrstvá zavěšená spodní konstrukce z ocelových profilů CD, UD jednoduše opláštěná deskou impregnovanou H2, tl. 12,5 mm, bez TI</t>
  </si>
  <si>
    <t>"2np"  (2,38+1,23)*2+1,87+1,39</t>
  </si>
  <si>
    <t>"3np"  (2,38+1,23)*3</t>
  </si>
  <si>
    <t>"4np"  (2,38+1,23)*2+2,13+1,39</t>
  </si>
  <si>
    <t>"5np"  (2,38+1,23)*3</t>
  </si>
  <si>
    <t>72</t>
  </si>
  <si>
    <t>763172315</t>
  </si>
  <si>
    <t>Montáž revizních dvířek SDK kcí vel. 600x600(800) mm</t>
  </si>
  <si>
    <t>-1991248153</t>
  </si>
  <si>
    <t>Instalační technika pro konstrukce ze sádrokartonových desek montáž revizních dvířek velikost 600 x 600(800) mm</t>
  </si>
  <si>
    <t>26+13</t>
  </si>
  <si>
    <t>73</t>
  </si>
  <si>
    <t>590307140</t>
  </si>
  <si>
    <t>dvířka revizní s automatickým zámkem 600 x 600 mm ozn RD3</t>
  </si>
  <si>
    <t>541420147</t>
  </si>
  <si>
    <t>dvířka revizní s automatickým zámkem 600 x 600 mm</t>
  </si>
  <si>
    <t>74</t>
  </si>
  <si>
    <t>5534351</t>
  </si>
  <si>
    <t>dvířka revizní ozn RD1 do šachet WC vel. 60 x 80 cm, pod obklad, pož odolnost dle PBŘ</t>
  </si>
  <si>
    <t>1662099346</t>
  </si>
  <si>
    <t>75</t>
  </si>
  <si>
    <t>763181311</t>
  </si>
  <si>
    <t>Montáž jednokřídlové kovové zárubně v do 2,75 m SDK příčka</t>
  </si>
  <si>
    <t>-753637646</t>
  </si>
  <si>
    <t>Výplně otvorů konstrukcí ze sádrokartonových desek montáž zárubně kovové s příslušenstvím pro příčky výšky do 2,75 m nebo zátěže dveřního křídla do 25 kg, s profily CW a UW jednokřídlové</t>
  </si>
  <si>
    <t>76</t>
  </si>
  <si>
    <t>553312990</t>
  </si>
  <si>
    <t>zárubeň ocelová pro sádrokarton s drážkou S 100 DV 600 L/P</t>
  </si>
  <si>
    <t>-956479541</t>
  </si>
  <si>
    <t>zárubeň ocelová pro sádrokarton s drážkou 100 600 L/P</t>
  </si>
  <si>
    <t>77</t>
  </si>
  <si>
    <t>998763303</t>
  </si>
  <si>
    <t>Přesun hmot tonážní pro sádrokartonové konstrukce v objektech v do 24 m</t>
  </si>
  <si>
    <t>-1418307090</t>
  </si>
  <si>
    <t>Přesun hmot pro konstrukce montované z desek sádrokartonových, sádrovláknitých, cementovláknitých nebo cementových stanovený z hmotnosti přesunovaného materiálu vodorovná dopravní vzdálenost do 50 m v objektech výšky přes 12 do 24 m</t>
  </si>
  <si>
    <t>764</t>
  </si>
  <si>
    <t>Konstrukce klempířské</t>
  </si>
  <si>
    <t>78</t>
  </si>
  <si>
    <t>764002801</t>
  </si>
  <si>
    <t>Demontáž závětrné lišty do suti</t>
  </si>
  <si>
    <t>1256349315</t>
  </si>
  <si>
    <t>Demontáž klempířských konstrukcí závětrné lišty do suti</t>
  </si>
  <si>
    <t>(3,6-2,1+0,25*2)*2</t>
  </si>
  <si>
    <t>79</t>
  </si>
  <si>
    <t>76422240</t>
  </si>
  <si>
    <t>Oplechování závětrnou lištou z Al plechu rš 250 mm</t>
  </si>
  <si>
    <t>-938320935</t>
  </si>
  <si>
    <t>Oplechování střešních prvků z hliníkového plechu závětrnou lištou rš 250 mm</t>
  </si>
  <si>
    <t>80</t>
  </si>
  <si>
    <t>764326441</t>
  </si>
  <si>
    <t>Ventilační turbína z Al plechu na skládané nebo plechové krytině průměru do 300 mm</t>
  </si>
  <si>
    <t>1873939854</t>
  </si>
  <si>
    <t>Ventilační turbína z hliníkového plechu s lemováním na střechách s krytinou skládanou mimo prejzovou nebo z plechu, průměru do 300 mm</t>
  </si>
  <si>
    <t>81</t>
  </si>
  <si>
    <t>998764103</t>
  </si>
  <si>
    <t>Přesun hmot tonážní pro konstrukce klempířské v objektech v do 24 m</t>
  </si>
  <si>
    <t>248109425</t>
  </si>
  <si>
    <t>Přesun hmot pro konstrukce klempířské stanovený z hmotnosti přesunovaného materiálu vodorovná dopravní vzdálenost do 50 m v objektech výšky přes 12 do 24 m</t>
  </si>
  <si>
    <t>766</t>
  </si>
  <si>
    <t>Konstrukce truhlářské</t>
  </si>
  <si>
    <t>82</t>
  </si>
  <si>
    <t>766660001</t>
  </si>
  <si>
    <t>Montáž dveřních křídel otvíravých 1křídlových š do 0,8 m do ocelové zárubně</t>
  </si>
  <si>
    <t>-1207668874</t>
  </si>
  <si>
    <t>Montáž dveřních křídel dřevěných nebo plastových otevíravých do ocelové zárubně povrchově upravených jednokřídlových, šířky do 800 mm</t>
  </si>
  <si>
    <t>83</t>
  </si>
  <si>
    <t>611617</t>
  </si>
  <si>
    <t>dveře vnitřní hladké ozn D2 plné 1křídlové 60x197 cm HLP folie, odolné proti mechanickému poškození, do vlhkého prostředí, kování, zámek</t>
  </si>
  <si>
    <t>-1855973114</t>
  </si>
  <si>
    <t>dveře vnitřní hladké dýhované plné 1křídlové 60x197 cm dub</t>
  </si>
  <si>
    <t>84</t>
  </si>
  <si>
    <t>766660351</t>
  </si>
  <si>
    <t>Montáž posuvných dveří jednokřídlových průchozí šířky do 800 mm do pojezdu na stěnu</t>
  </si>
  <si>
    <t>866621068</t>
  </si>
  <si>
    <t>Montáž dveřních křídel dřevěných nebo plastových posuvných dveří do pojezdu na stěnu jednokřídlových, průchozí šířky do 800 mm</t>
  </si>
  <si>
    <t>85</t>
  </si>
  <si>
    <t>6118235</t>
  </si>
  <si>
    <t>Dveře dřev posuvné na stěnu ozn D3 vel 700x1970mm, hladké plné, CPL folie, mechanicky odolné, kování, zámek, pojezd na stěnu, madlo oboustranně svislé</t>
  </si>
  <si>
    <t>-1674410043</t>
  </si>
  <si>
    <t>86</t>
  </si>
  <si>
    <t>7666699</t>
  </si>
  <si>
    <t>Oprava stáv dveří 1np vel 600x1970mm - dle skut</t>
  </si>
  <si>
    <t>-1737921034</t>
  </si>
  <si>
    <t>87</t>
  </si>
  <si>
    <t>766682111</t>
  </si>
  <si>
    <t>Montáž zárubní obložkových pro dveře jednokřídlové tl stěny do 170 mm</t>
  </si>
  <si>
    <t>-903959751</t>
  </si>
  <si>
    <t>Montáž zárubní dřevěných, plastových nebo z lamina obložkových, pro dveře jednokřídlové, tloušťky stěny do 170 mm</t>
  </si>
  <si>
    <t>88</t>
  </si>
  <si>
    <t>611822581</t>
  </si>
  <si>
    <t>zárubeň obložková pro dveře 1křídlové 70x197 cm, tl. 150 mm, pro dveře posuvné</t>
  </si>
  <si>
    <t>-1773603877</t>
  </si>
  <si>
    <t>89</t>
  </si>
  <si>
    <t>76689012</t>
  </si>
  <si>
    <t>D+M nábytková sestava pro sprchy/kuchyňky dle VD ozn O3 vč kuch linky a spodních skříněk</t>
  </si>
  <si>
    <t>-100420828</t>
  </si>
  <si>
    <t>90</t>
  </si>
  <si>
    <t>76689013</t>
  </si>
  <si>
    <t>D+M nábytková sestava pro kuchyňky dle VD ozn O4 vč kuch linky a spodních a horních skříněk</t>
  </si>
  <si>
    <t>1069983527</t>
  </si>
  <si>
    <t>91</t>
  </si>
  <si>
    <t>998766103</t>
  </si>
  <si>
    <t>Přesun hmot tonážní pro konstrukce truhlářské v objektech v do 24 m</t>
  </si>
  <si>
    <t>1777570038</t>
  </si>
  <si>
    <t>Přesun hmot pro konstrukce truhlářské stanovený z hmotnosti přesunovaného materiálu vodorovná dopravní vzdálenost do 50 m v objektech výšky přes 12 do 24 m</t>
  </si>
  <si>
    <t>767</t>
  </si>
  <si>
    <t>Konstrukce zámečnické</t>
  </si>
  <si>
    <t>92</t>
  </si>
  <si>
    <t>767161211</t>
  </si>
  <si>
    <t>Montáž zábradlí rovného z profilové oceli do zdi do hmotnosti 20 kg</t>
  </si>
  <si>
    <t>-1148495187</t>
  </si>
  <si>
    <t>Montáž zábradlí rovného z profilové oceli do zdiva, hmotnosti 1 m zábradlí do 20 kg</t>
  </si>
  <si>
    <t>93</t>
  </si>
  <si>
    <t>55399014</t>
  </si>
  <si>
    <t>Ocel zábradlí vstupního venkovního schodiště v  900mm, dle VD, plná výplň nebo tyč, kotvení do palisády a objektu</t>
  </si>
  <si>
    <t>-966244972</t>
  </si>
  <si>
    <t>94</t>
  </si>
  <si>
    <t>767640222</t>
  </si>
  <si>
    <t>Montáž dveří ocelových vchodových dvoukřídlových s nadsvětlíkem</t>
  </si>
  <si>
    <t>318976666</t>
  </si>
  <si>
    <t>Montáž dveří ocelových vchodových dvoukřídlové s nadsvětlíkem</t>
  </si>
  <si>
    <t>95</t>
  </si>
  <si>
    <t>5534131</t>
  </si>
  <si>
    <t>dveře hliníkové vchodové asym dvoukřídlové s nadsvětlíkem ozn D1 vel 1840 x 2620 mm, otevírání ven, bezp sklo, kování nerez zámek, U=1,2, barva šedá, rám rozšířený pro možnost zateplení, samozavírač s aretací</t>
  </si>
  <si>
    <t>-2125576778</t>
  </si>
  <si>
    <t>dveře hliníkové vchodové dvoukřídlové</t>
  </si>
  <si>
    <t>96</t>
  </si>
  <si>
    <t>767691822</t>
  </si>
  <si>
    <t>Vyvěšení nebo zavěšení kovových křídel dveří do 2 m2</t>
  </si>
  <si>
    <t>-956414287</t>
  </si>
  <si>
    <t>Vyvěšení nebo zavěšení kovových křídel – ostatní práce s případným uložením a opětovným zavěšením po provedení stavebních změn dveří, plochy do 2 m2</t>
  </si>
  <si>
    <t>97</t>
  </si>
  <si>
    <t>767995114</t>
  </si>
  <si>
    <t>Montáž atypických zámečnických konstrukcí hmotnosti do 50 kg</t>
  </si>
  <si>
    <t>kg</t>
  </si>
  <si>
    <t>-510636261</t>
  </si>
  <si>
    <t>Montáž ostatních atypických zámečnických konstrukcí hmotnosti přes 20 do 50 kg</t>
  </si>
  <si>
    <t>(0,8*2+2*2)*8,64</t>
  </si>
  <si>
    <t>0,7*1,884</t>
  </si>
  <si>
    <t>98</t>
  </si>
  <si>
    <t>55399015</t>
  </si>
  <si>
    <t>Ztužující ocelový rám UPE80</t>
  </si>
  <si>
    <t>-208288142</t>
  </si>
  <si>
    <t>99</t>
  </si>
  <si>
    <t>998767103</t>
  </si>
  <si>
    <t>Přesun hmot tonážní pro zámečnické konstrukce v objektech v do 24 m</t>
  </si>
  <si>
    <t>-199678236</t>
  </si>
  <si>
    <t>Přesun hmot pro zámečnické konstrukce stanovený z hmotnosti přesunovaného materiálu vodorovná dopravní vzdálenost do 50 m v objektech výšky přes 12 do 24 m</t>
  </si>
  <si>
    <t>771</t>
  </si>
  <si>
    <t>Podlahy z dlaždic</t>
  </si>
  <si>
    <t>100</t>
  </si>
  <si>
    <t>771474113</t>
  </si>
  <si>
    <t>Montáž soklíků z dlaždic keramických rovných flexibilní lepidlo v do 120 mm</t>
  </si>
  <si>
    <t>367465863</t>
  </si>
  <si>
    <t>Montáž soklíků z dlaždic keramických lepených flexibilním lepidlem rovných výšky přes 90 do 120 mm</t>
  </si>
  <si>
    <t>a7/0,1</t>
  </si>
  <si>
    <t>101</t>
  </si>
  <si>
    <t>771574131</t>
  </si>
  <si>
    <t>Montáž podlah keramických režných protiskluzných lepených flexibilním lepidlem do 50 ks/m2</t>
  </si>
  <si>
    <t>-1914828936</t>
  </si>
  <si>
    <t>Montáž podlah z dlaždic keramických lepených flexibilním lepidlem režných nebo glazovaných protiskluzných nebo reliefovaných do 50 ks/ m2</t>
  </si>
  <si>
    <t>"vstup"  a4+(3,6+0,25*2)*0,16*2</t>
  </si>
  <si>
    <t>Mezisoučet</t>
  </si>
  <si>
    <t>"1np"  1,76+1,02+1,24</t>
  </si>
  <si>
    <t>"4np"  2,38+1,23)*2+2,13+1,39</t>
  </si>
  <si>
    <t>102</t>
  </si>
  <si>
    <t>5976143</t>
  </si>
  <si>
    <t>dlaždice keramické slinuté neglazované mrazuvzdorné protiskluzné 29,8 x 29,8 x 0,9 cm vč soklíku</t>
  </si>
  <si>
    <t>1107702343</t>
  </si>
  <si>
    <t>dlaždice keramické slinuté neglazované mrazuvzdorné 29,8 x 29,8 x 0,9 cm</t>
  </si>
  <si>
    <t>(a24+a7)*1,1</t>
  </si>
  <si>
    <t>103</t>
  </si>
  <si>
    <t>5976113</t>
  </si>
  <si>
    <t>dlaždice keramické - koupelny  (barevné) 30 x 30 x 0,8 cm I. j. protiskluzné</t>
  </si>
  <si>
    <t>-297037343</t>
  </si>
  <si>
    <t>a17*1,1</t>
  </si>
  <si>
    <t>104</t>
  </si>
  <si>
    <t>771591111</t>
  </si>
  <si>
    <t>Podlahy penetrace podkladu</t>
  </si>
  <si>
    <t>-2131491436</t>
  </si>
  <si>
    <t>Podlahy - ostatní práce penetrace podkladu</t>
  </si>
  <si>
    <t>a17*2+a24*2</t>
  </si>
  <si>
    <t>105</t>
  </si>
  <si>
    <t>771591161</t>
  </si>
  <si>
    <t>Montáž profilu dilatační spáry bez izolace v rovině dlažby</t>
  </si>
  <si>
    <t>233041626</t>
  </si>
  <si>
    <t>Podlahy - ostatní práce montáž profilu dilatační spáry v rovině dlažby</t>
  </si>
  <si>
    <t>106</t>
  </si>
  <si>
    <t>5905415</t>
  </si>
  <si>
    <t>profil dilatační  hliník, venk schodiště - objekt</t>
  </si>
  <si>
    <t>1383706639</t>
  </si>
  <si>
    <t>profil dilatační na ochranu dlaždic hliník (11 x 2500 mm)</t>
  </si>
  <si>
    <t>2,1*2*1,1</t>
  </si>
  <si>
    <t>107</t>
  </si>
  <si>
    <t>771591171</t>
  </si>
  <si>
    <t>Montáž profilu ukončujícího pro plynulý přechod (dlažby s kobercem apod.)</t>
  </si>
  <si>
    <t>295475128</t>
  </si>
  <si>
    <t>Podlahy - ostatní práce montáž ukončujícího profilu pro plynulý přechod (dlažba-koberec apod.)</t>
  </si>
  <si>
    <t>23*0,6+1*0,7+9*0,8</t>
  </si>
  <si>
    <t>108</t>
  </si>
  <si>
    <t>5905410</t>
  </si>
  <si>
    <t>profil přechodový , hliník</t>
  </si>
  <si>
    <t>1745773128</t>
  </si>
  <si>
    <t>109</t>
  </si>
  <si>
    <t>771990111</t>
  </si>
  <si>
    <t>Vyrovnání podkladu samonivelační stěrkou tl 4 mm pevnosti 15 Mpa</t>
  </si>
  <si>
    <t>1471082299</t>
  </si>
  <si>
    <t>Vyrovnání podkladní vrstvy samonivelační stěrkou tl. 4 mm, min. pevnosti 15 MPa</t>
  </si>
  <si>
    <t>a17+a24</t>
  </si>
  <si>
    <t>110</t>
  </si>
  <si>
    <t>998771103</t>
  </si>
  <si>
    <t>Přesun hmot tonážní pro podlahy z dlaždic v objektech v do 24 m</t>
  </si>
  <si>
    <t>-2040088584</t>
  </si>
  <si>
    <t>Přesun hmot pro podlahy z dlaždic stanovený z hmotnosti přesunovaného materiálu vodorovná dopravní vzdálenost do 50 m v objektech výšky přes 12 do 24 m</t>
  </si>
  <si>
    <t>776</t>
  </si>
  <si>
    <t>Podlahy povlakové</t>
  </si>
  <si>
    <t>111</t>
  </si>
  <si>
    <t>776121111</t>
  </si>
  <si>
    <t>Vodou ředitelná penetrace savého podkladu povlakových podlah ředěná v poměru 1:3</t>
  </si>
  <si>
    <t>1937836612</t>
  </si>
  <si>
    <t>Příprava podkladu penetrace vodou ředitelná na savý podklad (válečkováním) ředěná v poměru 1:3 podlah</t>
  </si>
  <si>
    <t>112</t>
  </si>
  <si>
    <t>776141111</t>
  </si>
  <si>
    <t>Vyrovnání podkladu povlakových podlah stěrkou pevnosti 20 MPa tl 3 mm</t>
  </si>
  <si>
    <t>-1097826408</t>
  </si>
  <si>
    <t>Příprava podkladu vyrovnání samonivelační stěrkou podlah min.pevnosti 20 MPa, tloušťky do 3 mm</t>
  </si>
  <si>
    <t>113</t>
  </si>
  <si>
    <t>776201812</t>
  </si>
  <si>
    <t>Demontáž lepených povlakových podlah s podložkou ručně</t>
  </si>
  <si>
    <t>-36427582</t>
  </si>
  <si>
    <t>Demontáž povlakových podlahovin lepených ručně s podložkou</t>
  </si>
  <si>
    <t>"2-5np"  3,47*3*4</t>
  </si>
  <si>
    <t>"jádro"  a6/2,62-0,9*0,6*12</t>
  </si>
  <si>
    <t>114</t>
  </si>
  <si>
    <t>776211111</t>
  </si>
  <si>
    <t>Lepení textilních pásů</t>
  </si>
  <si>
    <t>609526310</t>
  </si>
  <si>
    <t>Montáž textilních podlahovin lepením pásů standardních</t>
  </si>
  <si>
    <t>"2np"  3,17+3,06*2</t>
  </si>
  <si>
    <t>"3np"  3,17+3,06*2</t>
  </si>
  <si>
    <t>"4np"  3,17+3,06*2</t>
  </si>
  <si>
    <t>"5np"  3,17+3,06*2</t>
  </si>
  <si>
    <t>115</t>
  </si>
  <si>
    <t>6975101</t>
  </si>
  <si>
    <t>koberec zátěžový-vysoká zátěž,  šíře 4 m vč soklíku</t>
  </si>
  <si>
    <t>68494022</t>
  </si>
  <si>
    <t>koberec zátěžový-vysoká zátěž, hmotnost 1650 g/m2 šíře 4 m</t>
  </si>
  <si>
    <t>(a20+a19*0,06)*1,1</t>
  </si>
  <si>
    <t>116</t>
  </si>
  <si>
    <t>776411111</t>
  </si>
  <si>
    <t>Montáž obvodových soklíků výšky do 80 mm</t>
  </si>
  <si>
    <t>1133212166</t>
  </si>
  <si>
    <t>Montáž soklíků lepením obvodových, výšky do 80 mm</t>
  </si>
  <si>
    <t>"2np"  (2,24+1,365)*2*3-0,8*9-0,6*5</t>
  </si>
  <si>
    <t>"3np"  (2,24+1,365)*2*3-0,8*9-0,6*2*5</t>
  </si>
  <si>
    <t>"4np"  (2,24+1,365)*2*3-0,8*9-0,6*2*5</t>
  </si>
  <si>
    <t>"5np"  (1,365+2,24)*2*3-0,8*9-0,6*2*5</t>
  </si>
  <si>
    <t>117</t>
  </si>
  <si>
    <t>998776103</t>
  </si>
  <si>
    <t>Přesun hmot tonážní pro podlahy povlakové v objektech v do 24 m</t>
  </si>
  <si>
    <t>-2028287625</t>
  </si>
  <si>
    <t>Přesun hmot pro podlahy povlakové stanovený z hmotnosti přesunovaného materiálu vodorovná dopravní vzdálenost do 50 m v objektech výšky přes 12 do 24 m</t>
  </si>
  <si>
    <t>781</t>
  </si>
  <si>
    <t>Dokončovací práce - obklady</t>
  </si>
  <si>
    <t>118</t>
  </si>
  <si>
    <t>781474115</t>
  </si>
  <si>
    <t>Montáž obkladů vnitřních keramických hladkých do 25 ks/m2 lepených flexibilním lepidlem</t>
  </si>
  <si>
    <t>-1839560070</t>
  </si>
  <si>
    <t>Montáž obkladů vnitřních stěn z dlaždic keramických lepených flexibilním lepidlem režných nebo glazovaných hladkých přes 22 do 25 ks/m2</t>
  </si>
  <si>
    <t>"1pp"  1,5*1,5+((0,8+1,5)*2-0,6)*1,8*2</t>
  </si>
  <si>
    <t>((1,4+0,95)*2-0,6)*1,8*1</t>
  </si>
  <si>
    <t>((0,8+1,3)*2-0,6)*1,8*1</t>
  </si>
  <si>
    <t>(0,6+0,5)*1,5*1</t>
  </si>
  <si>
    <t>1,5*1,5+(2,25+0,75)*1,5</t>
  </si>
  <si>
    <t>"2np"</t>
  </si>
  <si>
    <t>((1,3+0,945)*2-0,6)*1,8*2</t>
  </si>
  <si>
    <t>((1,995+1,195)*2*2,2-0,6*1,97)*2</t>
  </si>
  <si>
    <t>((1,3+1,07)*2-0,6)*1,8</t>
  </si>
  <si>
    <t>(1,995+0,6+0,45+1,195)*0,6</t>
  </si>
  <si>
    <t>"3np"</t>
  </si>
  <si>
    <t>((1,3+0,945)*2-0,6)*1,8*3</t>
  </si>
  <si>
    <t>((1,995+1,195)*2*2,2-0,6*1,97)*3</t>
  </si>
  <si>
    <t>"4np"</t>
  </si>
  <si>
    <t>((1,995+1,195)*2*2,2-0,6*1,97)*1</t>
  </si>
  <si>
    <t>((1,745+1,07)*2-0,6)*1,8</t>
  </si>
  <si>
    <t>(0,5+1,195+1,995+0,6)*0,6</t>
  </si>
  <si>
    <t>"5np"</t>
  </si>
  <si>
    <t>119</t>
  </si>
  <si>
    <t>5976102</t>
  </si>
  <si>
    <t>obkládačky keramické (barevné)  I. j. vč lišt</t>
  </si>
  <si>
    <t>-1092890704</t>
  </si>
  <si>
    <t>obkládačky keramické - koupelny (barevné) 25 x 33 x 0,7 cm I. j.</t>
  </si>
  <si>
    <t>a18*1,1</t>
  </si>
  <si>
    <t>120</t>
  </si>
  <si>
    <t>781495111</t>
  </si>
  <si>
    <t>Penetrace podkladu vnitřních obkladů</t>
  </si>
  <si>
    <t>-792858033</t>
  </si>
  <si>
    <t>Ostatní prvky ostatní práce penetrace podkladu</t>
  </si>
  <si>
    <t>121</t>
  </si>
  <si>
    <t>998781103</t>
  </si>
  <si>
    <t>Přesun hmot tonážní pro obklady keramické v objektech v do 24 m</t>
  </si>
  <si>
    <t>-1938352616</t>
  </si>
  <si>
    <t>Přesun hmot pro obklady keramické stanovený z hmotnosti přesunovaného materiálu vodorovná dopravní vzdálenost do 50 m v objektech výšky přes 12 do 24 m</t>
  </si>
  <si>
    <t>783</t>
  </si>
  <si>
    <t>Dokončovací práce - nátěry</t>
  </si>
  <si>
    <t>122</t>
  </si>
  <si>
    <t>783106801</t>
  </si>
  <si>
    <t>Odstranění nátěrů z truhlářských konstrukcí obroušením</t>
  </si>
  <si>
    <t>822095642</t>
  </si>
  <si>
    <t>"dveře 1np"  0,6*1,97*2*2</t>
  </si>
  <si>
    <t>123</t>
  </si>
  <si>
    <t>783114101</t>
  </si>
  <si>
    <t>Základní jednonásobný syntetický nátěr truhlářských konstrukcí</t>
  </si>
  <si>
    <t>-353975480</t>
  </si>
  <si>
    <t>Základní nátěr truhlářských konstrukcí jednonásobný syntetický</t>
  </si>
  <si>
    <t>124</t>
  </si>
  <si>
    <t>783118211</t>
  </si>
  <si>
    <t>Lakovací dvojnásobný syntetický nátěr truhlářských konstrukcí s mezibroušením</t>
  </si>
  <si>
    <t>-2111035715</t>
  </si>
  <si>
    <t>Lakovací nátěr truhlářských konstrukcí dvojnásobný s mezibroušením syntetický</t>
  </si>
  <si>
    <t>125</t>
  </si>
  <si>
    <t>783306811</t>
  </si>
  <si>
    <t>Odstranění nátěru ze zámečnických konstrukcí oškrábáním</t>
  </si>
  <si>
    <t>838937196</t>
  </si>
  <si>
    <t>Odstranění nátěrů ze zámečnických konstrukcí oškrábáním</t>
  </si>
  <si>
    <t>(0,6+2*1,97)*(0,11+0,1)*2</t>
  </si>
  <si>
    <t>126</t>
  </si>
  <si>
    <t>783314201</t>
  </si>
  <si>
    <t>Základní antikorozní jednonásobný syntetický standardní nátěr zámečnických konstrukcí</t>
  </si>
  <si>
    <t>652692234</t>
  </si>
  <si>
    <t>Základní antikorozní nátěr zámečnických konstrukcí jednonásobný syntetický standardní</t>
  </si>
  <si>
    <t>(0,6+2*1,97)*(0,11+0,1)*23</t>
  </si>
  <si>
    <t>(2,1*2+1,5)*2*1</t>
  </si>
  <si>
    <t>a27*0,001*23+a1</t>
  </si>
  <si>
    <t>127</t>
  </si>
  <si>
    <t>783315101</t>
  </si>
  <si>
    <t>Mezinátěr jednonásobný syntetický standardní zámečnických konstrukcí</t>
  </si>
  <si>
    <t>2059558782</t>
  </si>
  <si>
    <t>Mezinátěr zámečnických konstrukcí jednonásobný syntetický standardní</t>
  </si>
  <si>
    <t>128</t>
  </si>
  <si>
    <t>783317101</t>
  </si>
  <si>
    <t>Krycí jednonásobný syntetický standardní nátěr zámečnických konstrukcí</t>
  </si>
  <si>
    <t>-57235891</t>
  </si>
  <si>
    <t>Krycí nátěr (email) zámečnických konstrukcí jednonásobný syntetický standardní</t>
  </si>
  <si>
    <t>784</t>
  </si>
  <si>
    <t>Dokončovací práce - malby a tapety</t>
  </si>
  <si>
    <t>129</t>
  </si>
  <si>
    <t>784221101</t>
  </si>
  <si>
    <t>Dvojnásobné bílé malby  ze směsí za sucha dobře otěruvzdorných v místnostech do 3,80 m</t>
  </si>
  <si>
    <t>-992786330</t>
  </si>
  <si>
    <t>Malby z malířských směsí otěruvzdorných za sucha dvojnásobné, bílé za sucha otěruvzdorné dobře v místnostech výšky do 3,80 m</t>
  </si>
  <si>
    <t>130</t>
  </si>
  <si>
    <t>784321031</t>
  </si>
  <si>
    <t>Dvojnásobné silikátové bílé malby v místnosti výšky do 3,80 m na sdk</t>
  </si>
  <si>
    <t>817953867</t>
  </si>
  <si>
    <t>Malby silikátové dvojnásobné, bílé v místnostech výšky do 3,80 m</t>
  </si>
  <si>
    <t>a14*2+a15+a16</t>
  </si>
  <si>
    <t>789</t>
  </si>
  <si>
    <t>Povrchové úpravy ocelových konstrukcí a technologických zařízení</t>
  </si>
  <si>
    <t>131</t>
  </si>
  <si>
    <t>789421211</t>
  </si>
  <si>
    <t>Provedení žárového stříkání ocelových konstrukcí třídy I Zn 50 um</t>
  </si>
  <si>
    <t>-1612403265</t>
  </si>
  <si>
    <t>Provedení žárového stříkání ocelových konstrukcí zinkem, tloušťky 50 μm, třídy I (0,925 kg Zn/m2)</t>
  </si>
  <si>
    <t>a2*0,9</t>
  </si>
  <si>
    <t>vzd - Vzduchotechnika</t>
  </si>
  <si>
    <t>95394011</t>
  </si>
  <si>
    <t>Vzduchotechnika dle samostatného výkazu výměr</t>
  </si>
  <si>
    <t>-1456009173</t>
  </si>
  <si>
    <t>zt - Zdravotní technika</t>
  </si>
  <si>
    <t>Zdravotní technika dle samostatného výkazu výměr</t>
  </si>
  <si>
    <t>2023070846</t>
  </si>
  <si>
    <t>vrn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</si>
  <si>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</si>
  <si>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</si>
  <si>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</si>
  <si>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</si>
  <si>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</si>
  <si>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</si>
  <si>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</si>
  <si>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</si>
  <si>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</si>
  <si>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</si>
  <si>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</si>
  <si>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</si>
  <si>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</si>
  <si>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CS ÚRS 2016 01</t>
  </si>
  <si>
    <t>1024</t>
  </si>
  <si>
    <t>-1286878675</t>
  </si>
  <si>
    <t>Průzkumné, geodetické a projektové práce geodetické práce před výstavbou</t>
  </si>
  <si>
    <t>012303000</t>
  </si>
  <si>
    <t>Geodetické práce po výstavbě</t>
  </si>
  <si>
    <t>-1980982895</t>
  </si>
  <si>
    <t>Průzkumné, geodetické a projektové práce geodetické práce po výstavbě</t>
  </si>
  <si>
    <t>013254000</t>
  </si>
  <si>
    <t>Dokumentace skutečného provedení stavby</t>
  </si>
  <si>
    <t>-1952889202</t>
  </si>
  <si>
    <t>Průzkumné, geodetické a projektové práce projektové práce dokumentace stavby (výkresová a textová) skutečného provedení stavby</t>
  </si>
  <si>
    <t>VRN3</t>
  </si>
  <si>
    <t>Zařízení staveniště</t>
  </si>
  <si>
    <t>030001000</t>
  </si>
  <si>
    <t>-1520259171</t>
  </si>
  <si>
    <t>Základní rozdělení průvodních činností a nákladů zařízení staveniště</t>
  </si>
  <si>
    <t>VRN4</t>
  </si>
  <si>
    <t>Inženýrská činnost</t>
  </si>
  <si>
    <t>043103000</t>
  </si>
  <si>
    <t>Zkoušky a revize bez rozlišení</t>
  </si>
  <si>
    <t>kč</t>
  </si>
  <si>
    <t>252500831</t>
  </si>
  <si>
    <t>Inženýrská činnost zkoušky a ostatní měření zkoušky bez rozlišení</t>
  </si>
  <si>
    <t>VRN5</t>
  </si>
  <si>
    <t>Finanční náklady</t>
  </si>
  <si>
    <t>059002000</t>
  </si>
  <si>
    <t>Fotografická dokumentace stavby</t>
  </si>
  <si>
    <t>-325728029</t>
  </si>
  <si>
    <t>Hlavní tituly průvodních činností a nákladů finanční náklady ostatní finance</t>
  </si>
  <si>
    <t>VRN7</t>
  </si>
  <si>
    <t>Provozní vlivy</t>
  </si>
  <si>
    <t>070001000</t>
  </si>
  <si>
    <t>955956789</t>
  </si>
  <si>
    <t>Základní rozdělení průvodních činností a nákladů provozní vlivy</t>
  </si>
  <si>
    <t>VRN9</t>
  </si>
  <si>
    <t>Ostatní náklady</t>
  </si>
  <si>
    <t>092002000</t>
  </si>
  <si>
    <t>Ostatní náklady související s provozem</t>
  </si>
  <si>
    <t>-270308353</t>
  </si>
  <si>
    <t>Hlavní tituly průvodních činností a nákladů ostatní náklady související s provozem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</si>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</sst>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80008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7"/>
      <name val="Trebuchet MS"/>
    </font>
    <font>
      <sz val="8"/>
      <color rgb="FF000000"/>
      <name val="Trebuchet MS"/>
    </font>
    <font>
      <i/>
      <sz val="8"/>
      <color rgb="FF0000FF"/>
      <name val="Trebuchet MS"/>
    </font>
    <font>
      <sz val="8"/>
      <color rgb="FF800080"/>
      <name val="Trebuchet MS"/>
    </font>
    <font>
      <sz val="8"/>
      <color rgb="FFFF0000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42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2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0" fillId="0" borderId="23" xfId="0" applyFont="1" applyBorder="1" applyAlignment="1" applyProtection="1">
      <alignment vertical="center"/>
    </xf>
    <xf numFmtId="0" fontId="0" fillId="0" borderId="24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0" fillId="0" borderId="18" xfId="0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42" fillId="0" borderId="28" xfId="0" applyFont="1" applyBorder="1" applyAlignment="1" applyProtection="1">
      <alignment horizontal="center" vertical="center"/>
    </xf>
    <xf numFmtId="49" fontId="42" fillId="0" borderId="28" xfId="0" applyNumberFormat="1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center" vertical="center" wrapText="1"/>
    </xf>
    <xf numFmtId="167" fontId="42" fillId="0" borderId="28" xfId="0" applyNumberFormat="1" applyFont="1" applyBorder="1" applyAlignment="1" applyProtection="1">
      <alignment vertical="center"/>
    </xf>
    <xf numFmtId="4" fontId="42" fillId="4" borderId="28" xfId="0" applyNumberFormat="1" applyFont="1" applyFill="1" applyBorder="1" applyAlignment="1" applyProtection="1">
      <alignment vertical="center"/>
      <protection locked="0"/>
    </xf>
    <xf numFmtId="4" fontId="42" fillId="0" borderId="28" xfId="0" applyNumberFormat="1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2" fillId="4" borderId="28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3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44" fillId="0" borderId="0" xfId="0" applyFont="1" applyBorder="1" applyAlignment="1" applyProtection="1">
      <alignment horizontal="left" vertical="center"/>
    </xf>
    <xf numFmtId="0" fontId="44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0" applyFont="1" applyBorder="1" applyAlignment="1" applyProtection="1">
      <alignment horizontal="left" vertical="center" wrapText="1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4" fillId="0" borderId="0" xfId="0" applyFont="1" applyAlignment="1" applyProtection="1">
      <alignment horizontal="left" vertical="center"/>
    </xf>
    <xf numFmtId="0" fontId="44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5" fillId="0" borderId="29" xfId="0" applyFont="1" applyBorder="1" applyAlignment="1" applyProtection="1">
      <alignment vertical="center" wrapText="1"/>
      <protection locked="0"/>
    </xf>
    <xf numFmtId="0" fontId="45" fillId="0" borderId="30" xfId="0" applyFont="1" applyBorder="1" applyAlignment="1" applyProtection="1">
      <alignment vertical="center" wrapText="1"/>
      <protection locked="0"/>
    </xf>
    <xf numFmtId="0" fontId="45" fillId="0" borderId="31" xfId="0" applyFont="1" applyBorder="1" applyAlignment="1" applyProtection="1">
      <alignment vertical="center" wrapText="1"/>
      <protection locked="0"/>
    </xf>
    <xf numFmtId="0" fontId="45" fillId="0" borderId="32" xfId="0" applyFont="1" applyBorder="1" applyAlignment="1" applyProtection="1">
      <alignment horizontal="center" vertical="center" wrapText="1"/>
      <protection locked="0"/>
    </xf>
    <xf numFmtId="0" fontId="45" fillId="0" borderId="33" xfId="0" applyFont="1" applyBorder="1" applyAlignment="1" applyProtection="1">
      <alignment horizontal="center" vertical="center" wrapText="1"/>
      <protection locked="0"/>
    </xf>
    <xf numFmtId="0" fontId="45" fillId="0" borderId="32" xfId="0" applyFont="1" applyBorder="1" applyAlignment="1" applyProtection="1">
      <alignment vertical="center" wrapText="1"/>
      <protection locked="0"/>
    </xf>
    <xf numFmtId="0" fontId="45" fillId="0" borderId="33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8" fillId="0" borderId="1" xfId="0" applyFont="1" applyBorder="1" applyAlignment="1" applyProtection="1">
      <alignment horizontal="left" vertical="center" wrapText="1"/>
      <protection locked="0"/>
    </xf>
    <xf numFmtId="0" fontId="48" fillId="0" borderId="32" xfId="0" applyFont="1" applyBorder="1" applyAlignment="1" applyProtection="1">
      <alignment vertical="center" wrapText="1"/>
      <protection locked="0"/>
    </xf>
    <xf numFmtId="0" fontId="48" fillId="0" borderId="1" xfId="0" applyFont="1" applyBorder="1" applyAlignment="1" applyProtection="1">
      <alignment vertical="center" wrapText="1"/>
      <protection locked="0"/>
    </xf>
    <xf numFmtId="0" fontId="48" fillId="0" borderId="1" xfId="0" applyFont="1" applyBorder="1" applyAlignment="1" applyProtection="1">
      <alignment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49" fontId="48" fillId="0" borderId="1" xfId="0" applyNumberFormat="1" applyFont="1" applyBorder="1" applyAlignment="1" applyProtection="1">
      <alignment vertical="center" wrapText="1"/>
      <protection locked="0"/>
    </xf>
    <xf numFmtId="0" fontId="45" fillId="0" borderId="35" xfId="0" applyFont="1" applyBorder="1" applyAlignment="1" applyProtection="1">
      <alignment vertical="center" wrapText="1"/>
      <protection locked="0"/>
    </xf>
    <xf numFmtId="0" fontId="49" fillId="0" borderId="34" xfId="0" applyFont="1" applyBorder="1" applyAlignment="1" applyProtection="1">
      <alignment vertical="center" wrapText="1"/>
      <protection locked="0"/>
    </xf>
    <xf numFmtId="0" fontId="45" fillId="0" borderId="36" xfId="0" applyFont="1" applyBorder="1" applyAlignment="1" applyProtection="1">
      <alignment vertical="center" wrapText="1"/>
      <protection locked="0"/>
    </xf>
    <xf numFmtId="0" fontId="45" fillId="0" borderId="1" xfId="0" applyFont="1" applyBorder="1" applyAlignment="1" applyProtection="1">
      <alignment vertical="top"/>
      <protection locked="0"/>
    </xf>
    <xf numFmtId="0" fontId="45" fillId="0" borderId="0" xfId="0" applyFont="1" applyAlignment="1" applyProtection="1">
      <alignment vertical="top"/>
      <protection locked="0"/>
    </xf>
    <xf numFmtId="0" fontId="45" fillId="0" borderId="29" xfId="0" applyFont="1" applyBorder="1" applyAlignment="1" applyProtection="1">
      <alignment horizontal="left" vertical="center"/>
      <protection locked="0"/>
    </xf>
    <xf numFmtId="0" fontId="45" fillId="0" borderId="30" xfId="0" applyFont="1" applyBorder="1" applyAlignment="1" applyProtection="1">
      <alignment horizontal="left" vertical="center"/>
      <protection locked="0"/>
    </xf>
    <xf numFmtId="0" fontId="45" fillId="0" borderId="31" xfId="0" applyFont="1" applyBorder="1" applyAlignment="1" applyProtection="1">
      <alignment horizontal="left" vertical="center"/>
      <protection locked="0"/>
    </xf>
    <xf numFmtId="0" fontId="45" fillId="0" borderId="32" xfId="0" applyFont="1" applyBorder="1" applyAlignment="1" applyProtection="1">
      <alignment horizontal="left" vertical="center"/>
      <protection locked="0"/>
    </xf>
    <xf numFmtId="0" fontId="45" fillId="0" borderId="33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50" fillId="0" borderId="0" xfId="0" applyFont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center" vertical="center"/>
      <protection locked="0"/>
    </xf>
    <xf numFmtId="0" fontId="50" fillId="0" borderId="34" xfId="0" applyFont="1" applyBorder="1" applyAlignment="1" applyProtection="1">
      <alignment horizontal="left" vertical="center"/>
      <protection locked="0"/>
    </xf>
    <xf numFmtId="0" fontId="51" fillId="0" borderId="1" xfId="0" applyFont="1" applyBorder="1" applyAlignment="1" applyProtection="1">
      <alignment horizontal="left"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center" vertical="center"/>
      <protection locked="0"/>
    </xf>
    <xf numFmtId="0" fontId="48" fillId="0" borderId="32" xfId="0" applyFont="1" applyBorder="1" applyAlignment="1" applyProtection="1">
      <alignment horizontal="left" vertical="center"/>
      <protection locked="0"/>
    </xf>
    <xf numFmtId="0" fontId="48" fillId="2" borderId="1" xfId="0" applyFont="1" applyFill="1" applyBorder="1" applyAlignment="1" applyProtection="1">
      <alignment horizontal="left" vertical="center"/>
      <protection locked="0"/>
    </xf>
    <xf numFmtId="0" fontId="48" fillId="2" borderId="1" xfId="0" applyFont="1" applyFill="1" applyBorder="1" applyAlignment="1" applyProtection="1">
      <alignment horizontal="center" vertical="center"/>
      <protection locked="0"/>
    </xf>
    <xf numFmtId="0" fontId="45" fillId="0" borderId="35" xfId="0" applyFont="1" applyBorder="1" applyAlignment="1" applyProtection="1">
      <alignment horizontal="left" vertical="center"/>
      <protection locked="0"/>
    </xf>
    <xf numFmtId="0" fontId="49" fillId="0" borderId="34" xfId="0" applyFont="1" applyBorder="1" applyAlignment="1" applyProtection="1">
      <alignment horizontal="left" vertical="center"/>
      <protection locked="0"/>
    </xf>
    <xf numFmtId="0" fontId="45" fillId="0" borderId="36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50" fillId="0" borderId="1" xfId="0" applyFont="1" applyBorder="1" applyAlignment="1" applyProtection="1">
      <alignment horizontal="left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5" fillId="0" borderId="29" xfId="0" applyFont="1" applyBorder="1" applyAlignment="1" applyProtection="1">
      <alignment horizontal="left" vertical="center" wrapText="1"/>
      <protection locked="0"/>
    </xf>
    <xf numFmtId="0" fontId="45" fillId="0" borderId="30" xfId="0" applyFont="1" applyBorder="1" applyAlignment="1" applyProtection="1">
      <alignment horizontal="left" vertical="center" wrapText="1"/>
      <protection locked="0"/>
    </xf>
    <xf numFmtId="0" fontId="45" fillId="0" borderId="31" xfId="0" applyFont="1" applyBorder="1" applyAlignment="1" applyProtection="1">
      <alignment horizontal="left" vertical="center" wrapText="1"/>
      <protection locked="0"/>
    </xf>
    <xf numFmtId="0" fontId="45" fillId="0" borderId="32" xfId="0" applyFont="1" applyBorder="1" applyAlignment="1" applyProtection="1">
      <alignment horizontal="left" vertical="center" wrapText="1"/>
      <protection locked="0"/>
    </xf>
    <xf numFmtId="0" fontId="45" fillId="0" borderId="33" xfId="0" applyFont="1" applyBorder="1" applyAlignment="1" applyProtection="1">
      <alignment horizontal="left" vertical="center" wrapText="1"/>
      <protection locked="0"/>
    </xf>
    <xf numFmtId="0" fontId="50" fillId="0" borderId="32" xfId="0" applyFont="1" applyBorder="1" applyAlignment="1" applyProtection="1">
      <alignment horizontal="left" vertical="center" wrapText="1"/>
      <protection locked="0"/>
    </xf>
    <xf numFmtId="0" fontId="50" fillId="0" borderId="33" xfId="0" applyFont="1" applyBorder="1" applyAlignment="1" applyProtection="1">
      <alignment horizontal="left" vertical="center" wrapText="1"/>
      <protection locked="0"/>
    </xf>
    <xf numFmtId="0" fontId="48" fillId="0" borderId="32" xfId="0" applyFont="1" applyBorder="1" applyAlignment="1" applyProtection="1">
      <alignment horizontal="left" vertical="center" wrapText="1"/>
      <protection locked="0"/>
    </xf>
    <xf numFmtId="0" fontId="48" fillId="0" borderId="33" xfId="0" applyFont="1" applyBorder="1" applyAlignment="1" applyProtection="1">
      <alignment horizontal="left" vertical="center" wrapText="1"/>
      <protection locked="0"/>
    </xf>
    <xf numFmtId="0" fontId="48" fillId="0" borderId="33" xfId="0" applyFont="1" applyBorder="1" applyAlignment="1" applyProtection="1">
      <alignment horizontal="left" vertical="center"/>
      <protection locked="0"/>
    </xf>
    <xf numFmtId="0" fontId="48" fillId="0" borderId="35" xfId="0" applyFont="1" applyBorder="1" applyAlignment="1" applyProtection="1">
      <alignment horizontal="left" vertical="center" wrapText="1"/>
      <protection locked="0"/>
    </xf>
    <xf numFmtId="0" fontId="48" fillId="0" borderId="34" xfId="0" applyFont="1" applyBorder="1" applyAlignment="1" applyProtection="1">
      <alignment horizontal="left" vertical="center" wrapText="1"/>
      <protection locked="0"/>
    </xf>
    <xf numFmtId="0" fontId="48" fillId="0" borderId="36" xfId="0" applyFont="1" applyBorder="1" applyAlignment="1" applyProtection="1">
      <alignment horizontal="left" vertical="center" wrapText="1"/>
      <protection locked="0"/>
    </xf>
    <xf numFmtId="0" fontId="48" fillId="0" borderId="1" xfId="0" applyFont="1" applyBorder="1" applyAlignment="1" applyProtection="1">
      <alignment horizontal="left" vertical="top"/>
      <protection locked="0"/>
    </xf>
    <xf numFmtId="0" fontId="48" fillId="0" borderId="1" xfId="0" applyFont="1" applyBorder="1" applyAlignment="1" applyProtection="1">
      <alignment horizontal="center" vertical="top"/>
      <protection locked="0"/>
    </xf>
    <xf numFmtId="0" fontId="48" fillId="0" borderId="35" xfId="0" applyFont="1" applyBorder="1" applyAlignment="1" applyProtection="1">
      <alignment horizontal="left" vertical="center"/>
      <protection locked="0"/>
    </xf>
    <xf numFmtId="0" fontId="48" fillId="0" borderId="36" xfId="0" applyFont="1" applyBorder="1" applyAlignment="1" applyProtection="1">
      <alignment horizontal="left"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50" fillId="0" borderId="34" xfId="0" applyFont="1" applyBorder="1" applyAlignment="1" applyProtection="1">
      <alignment vertical="center"/>
      <protection locked="0"/>
    </xf>
    <xf numFmtId="0" fontId="47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8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7" fillId="0" borderId="34" xfId="0" applyFont="1" applyBorder="1" applyAlignment="1" applyProtection="1">
      <alignment horizontal="left"/>
      <protection locked="0"/>
    </xf>
    <xf numFmtId="0" fontId="50" fillId="0" borderId="34" xfId="0" applyFont="1" applyBorder="1" applyAlignment="1" applyProtection="1">
      <protection locked="0"/>
    </xf>
    <xf numFmtId="0" fontId="45" fillId="0" borderId="32" xfId="0" applyFont="1" applyBorder="1" applyAlignment="1" applyProtection="1">
      <alignment vertical="top"/>
      <protection locked="0"/>
    </xf>
    <xf numFmtId="0" fontId="45" fillId="0" borderId="33" xfId="0" applyFont="1" applyBorder="1" applyAlignment="1" applyProtection="1">
      <alignment vertical="top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0" fontId="45" fillId="0" borderId="1" xfId="0" applyFont="1" applyBorder="1" applyAlignment="1" applyProtection="1">
      <alignment horizontal="left" vertical="top"/>
      <protection locked="0"/>
    </xf>
    <xf numFmtId="0" fontId="45" fillId="0" borderId="35" xfId="0" applyFont="1" applyBorder="1" applyAlignment="1" applyProtection="1">
      <alignment vertical="top"/>
      <protection locked="0"/>
    </xf>
    <xf numFmtId="0" fontId="45" fillId="0" borderId="34" xfId="0" applyFont="1" applyBorder="1" applyAlignment="1" applyProtection="1">
      <alignment vertical="top"/>
      <protection locked="0"/>
    </xf>
    <xf numFmtId="0" fontId="45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4" fillId="3" borderId="0" xfId="1" applyFont="1" applyFill="1" applyAlignment="1">
      <alignment vertical="center"/>
    </xf>
    <xf numFmtId="0" fontId="48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top"/>
      <protection locked="0"/>
    </xf>
    <xf numFmtId="0" fontId="47" fillId="0" borderId="34" xfId="0" applyFont="1" applyBorder="1" applyAlignment="1" applyProtection="1">
      <alignment horizontal="left"/>
      <protection locked="0"/>
    </xf>
    <xf numFmtId="0" fontId="46" fillId="0" borderId="1" xfId="0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49" fontId="48" fillId="0" borderId="1" xfId="0" applyNumberFormat="1" applyFont="1" applyBorder="1" applyAlignment="1" applyProtection="1">
      <alignment horizontal="left" vertical="center" wrapText="1"/>
      <protection locked="0"/>
    </xf>
    <xf numFmtId="0" fontId="48" fillId="0" borderId="1" xfId="0" applyFont="1" applyBorder="1" applyAlignment="1" applyProtection="1">
      <alignment horizontal="left" vertical="center" wrapText="1"/>
      <protection locked="0"/>
    </xf>
    <xf numFmtId="0" fontId="47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409"/>
      <c r="AS2" s="409"/>
      <c r="AT2" s="409"/>
      <c r="AU2" s="409"/>
      <c r="AV2" s="409"/>
      <c r="AW2" s="409"/>
      <c r="AX2" s="409"/>
      <c r="AY2" s="409"/>
      <c r="AZ2" s="409"/>
      <c r="BA2" s="409"/>
      <c r="BB2" s="409"/>
      <c r="BC2" s="409"/>
      <c r="BD2" s="409"/>
      <c r="BE2" s="409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70" t="s">
        <v>16</v>
      </c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1"/>
      <c r="AH5" s="371"/>
      <c r="AI5" s="371"/>
      <c r="AJ5" s="371"/>
      <c r="AK5" s="371"/>
      <c r="AL5" s="371"/>
      <c r="AM5" s="371"/>
      <c r="AN5" s="371"/>
      <c r="AO5" s="371"/>
      <c r="AP5" s="30"/>
      <c r="AQ5" s="32"/>
      <c r="BE5" s="368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372" t="s">
        <v>19</v>
      </c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1"/>
      <c r="AM6" s="371"/>
      <c r="AN6" s="371"/>
      <c r="AO6" s="371"/>
      <c r="AP6" s="30"/>
      <c r="AQ6" s="32"/>
      <c r="BE6" s="369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21</v>
      </c>
      <c r="AO7" s="30"/>
      <c r="AP7" s="30"/>
      <c r="AQ7" s="32"/>
      <c r="BE7" s="369"/>
      <c r="BS7" s="25" t="s">
        <v>8</v>
      </c>
    </row>
    <row r="8" spans="1:74" ht="14.45" customHeight="1">
      <c r="B8" s="29"/>
      <c r="C8" s="30"/>
      <c r="D8" s="38" t="s">
        <v>23</v>
      </c>
      <c r="E8" s="30"/>
      <c r="F8" s="30"/>
      <c r="G8" s="30"/>
      <c r="H8" s="30"/>
      <c r="I8" s="30"/>
      <c r="J8" s="30"/>
      <c r="K8" s="36" t="s">
        <v>24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25</v>
      </c>
      <c r="AL8" s="30"/>
      <c r="AM8" s="30"/>
      <c r="AN8" s="39" t="s">
        <v>26</v>
      </c>
      <c r="AO8" s="30"/>
      <c r="AP8" s="30"/>
      <c r="AQ8" s="32"/>
      <c r="BE8" s="369"/>
      <c r="BS8" s="25" t="s">
        <v>8</v>
      </c>
    </row>
    <row r="9" spans="1:74" ht="14.45" customHeight="1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2"/>
      <c r="BE9" s="369"/>
      <c r="BS9" s="25" t="s">
        <v>8</v>
      </c>
    </row>
    <row r="10" spans="1:74" ht="14.45" customHeight="1">
      <c r="B10" s="29"/>
      <c r="C10" s="30"/>
      <c r="D10" s="38" t="s">
        <v>27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28</v>
      </c>
      <c r="AL10" s="30"/>
      <c r="AM10" s="30"/>
      <c r="AN10" s="36" t="s">
        <v>21</v>
      </c>
      <c r="AO10" s="30"/>
      <c r="AP10" s="30"/>
      <c r="AQ10" s="32"/>
      <c r="BE10" s="369"/>
      <c r="BS10" s="25" t="s">
        <v>8</v>
      </c>
    </row>
    <row r="11" spans="1:74" ht="18.399999999999999" customHeight="1">
      <c r="B11" s="29"/>
      <c r="C11" s="30"/>
      <c r="D11" s="30"/>
      <c r="E11" s="36" t="s">
        <v>29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30</v>
      </c>
      <c r="AL11" s="30"/>
      <c r="AM11" s="30"/>
      <c r="AN11" s="36" t="s">
        <v>21</v>
      </c>
      <c r="AO11" s="30"/>
      <c r="AP11" s="30"/>
      <c r="AQ11" s="32"/>
      <c r="BE11" s="369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369"/>
      <c r="BS12" s="25" t="s">
        <v>8</v>
      </c>
    </row>
    <row r="13" spans="1:74" ht="14.45" customHeight="1">
      <c r="B13" s="29"/>
      <c r="C13" s="30"/>
      <c r="D13" s="38" t="s">
        <v>31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28</v>
      </c>
      <c r="AL13" s="30"/>
      <c r="AM13" s="30"/>
      <c r="AN13" s="40" t="s">
        <v>32</v>
      </c>
      <c r="AO13" s="30"/>
      <c r="AP13" s="30"/>
      <c r="AQ13" s="32"/>
      <c r="BE13" s="369"/>
      <c r="BS13" s="25" t="s">
        <v>8</v>
      </c>
    </row>
    <row r="14" spans="1:74">
      <c r="B14" s="29"/>
      <c r="C14" s="30"/>
      <c r="D14" s="30"/>
      <c r="E14" s="373" t="s">
        <v>32</v>
      </c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8" t="s">
        <v>30</v>
      </c>
      <c r="AL14" s="30"/>
      <c r="AM14" s="30"/>
      <c r="AN14" s="40" t="s">
        <v>32</v>
      </c>
      <c r="AO14" s="30"/>
      <c r="AP14" s="30"/>
      <c r="AQ14" s="32"/>
      <c r="BE14" s="369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369"/>
      <c r="BS15" s="25" t="s">
        <v>6</v>
      </c>
    </row>
    <row r="16" spans="1:74" ht="14.45" customHeight="1">
      <c r="B16" s="29"/>
      <c r="C16" s="30"/>
      <c r="D16" s="38" t="s">
        <v>33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28</v>
      </c>
      <c r="AL16" s="30"/>
      <c r="AM16" s="30"/>
      <c r="AN16" s="36" t="s">
        <v>21</v>
      </c>
      <c r="AO16" s="30"/>
      <c r="AP16" s="30"/>
      <c r="AQ16" s="32"/>
      <c r="BE16" s="369"/>
      <c r="BS16" s="25" t="s">
        <v>6</v>
      </c>
    </row>
    <row r="17" spans="2:71" ht="18.399999999999999" customHeight="1">
      <c r="B17" s="29"/>
      <c r="C17" s="30"/>
      <c r="D17" s="30"/>
      <c r="E17" s="36" t="s">
        <v>29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30</v>
      </c>
      <c r="AL17" s="30"/>
      <c r="AM17" s="30"/>
      <c r="AN17" s="36" t="s">
        <v>21</v>
      </c>
      <c r="AO17" s="30"/>
      <c r="AP17" s="30"/>
      <c r="AQ17" s="32"/>
      <c r="BE17" s="369"/>
      <c r="BS17" s="25" t="s">
        <v>34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369"/>
      <c r="BS18" s="25" t="s">
        <v>8</v>
      </c>
    </row>
    <row r="19" spans="2:71" ht="14.45" customHeight="1">
      <c r="B19" s="29"/>
      <c r="C19" s="30"/>
      <c r="D19" s="38" t="s">
        <v>35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369"/>
      <c r="BS19" s="25" t="s">
        <v>8</v>
      </c>
    </row>
    <row r="20" spans="2:71" ht="22.5" customHeight="1">
      <c r="B20" s="29"/>
      <c r="C20" s="30"/>
      <c r="D20" s="30"/>
      <c r="E20" s="375" t="s">
        <v>21</v>
      </c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0"/>
      <c r="AP20" s="30"/>
      <c r="AQ20" s="32"/>
      <c r="BE20" s="369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369"/>
    </row>
    <row r="22" spans="2:71" ht="6.95" customHeight="1">
      <c r="B22" s="29"/>
      <c r="C22" s="3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30"/>
      <c r="AQ22" s="32"/>
      <c r="BE22" s="369"/>
    </row>
    <row r="23" spans="2:71" s="1" customFormat="1" ht="25.9" customHeight="1">
      <c r="B23" s="42"/>
      <c r="C23" s="43"/>
      <c r="D23" s="44" t="s">
        <v>36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376">
        <f>ROUND(AG51,2)</f>
        <v>0</v>
      </c>
      <c r="AL23" s="377"/>
      <c r="AM23" s="377"/>
      <c r="AN23" s="377"/>
      <c r="AO23" s="377"/>
      <c r="AP23" s="43"/>
      <c r="AQ23" s="46"/>
      <c r="BE23" s="369"/>
    </row>
    <row r="24" spans="2:71" s="1" customFormat="1" ht="6.95" customHeight="1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6"/>
      <c r="BE24" s="369"/>
    </row>
    <row r="25" spans="2:71" s="1" customFormat="1" ht="13.5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378" t="s">
        <v>37</v>
      </c>
      <c r="M25" s="378"/>
      <c r="N25" s="378"/>
      <c r="O25" s="378"/>
      <c r="P25" s="43"/>
      <c r="Q25" s="43"/>
      <c r="R25" s="43"/>
      <c r="S25" s="43"/>
      <c r="T25" s="43"/>
      <c r="U25" s="43"/>
      <c r="V25" s="43"/>
      <c r="W25" s="378" t="s">
        <v>38</v>
      </c>
      <c r="X25" s="378"/>
      <c r="Y25" s="378"/>
      <c r="Z25" s="378"/>
      <c r="AA25" s="378"/>
      <c r="AB25" s="378"/>
      <c r="AC25" s="378"/>
      <c r="AD25" s="378"/>
      <c r="AE25" s="378"/>
      <c r="AF25" s="43"/>
      <c r="AG25" s="43"/>
      <c r="AH25" s="43"/>
      <c r="AI25" s="43"/>
      <c r="AJ25" s="43"/>
      <c r="AK25" s="378" t="s">
        <v>39</v>
      </c>
      <c r="AL25" s="378"/>
      <c r="AM25" s="378"/>
      <c r="AN25" s="378"/>
      <c r="AO25" s="378"/>
      <c r="AP25" s="43"/>
      <c r="AQ25" s="46"/>
      <c r="BE25" s="369"/>
    </row>
    <row r="26" spans="2:71" s="2" customFormat="1" ht="14.45" customHeight="1">
      <c r="B26" s="48"/>
      <c r="C26" s="49"/>
      <c r="D26" s="50" t="s">
        <v>40</v>
      </c>
      <c r="E26" s="49"/>
      <c r="F26" s="50" t="s">
        <v>41</v>
      </c>
      <c r="G26" s="49"/>
      <c r="H26" s="49"/>
      <c r="I26" s="49"/>
      <c r="J26" s="49"/>
      <c r="K26" s="49"/>
      <c r="L26" s="379">
        <v>0.21</v>
      </c>
      <c r="M26" s="380"/>
      <c r="N26" s="380"/>
      <c r="O26" s="380"/>
      <c r="P26" s="49"/>
      <c r="Q26" s="49"/>
      <c r="R26" s="49"/>
      <c r="S26" s="49"/>
      <c r="T26" s="49"/>
      <c r="U26" s="49"/>
      <c r="V26" s="49"/>
      <c r="W26" s="381">
        <f>ROUND(AZ51,2)</f>
        <v>0</v>
      </c>
      <c r="X26" s="380"/>
      <c r="Y26" s="380"/>
      <c r="Z26" s="380"/>
      <c r="AA26" s="380"/>
      <c r="AB26" s="380"/>
      <c r="AC26" s="380"/>
      <c r="AD26" s="380"/>
      <c r="AE26" s="380"/>
      <c r="AF26" s="49"/>
      <c r="AG26" s="49"/>
      <c r="AH26" s="49"/>
      <c r="AI26" s="49"/>
      <c r="AJ26" s="49"/>
      <c r="AK26" s="381">
        <f>ROUND(AV51,2)</f>
        <v>0</v>
      </c>
      <c r="AL26" s="380"/>
      <c r="AM26" s="380"/>
      <c r="AN26" s="380"/>
      <c r="AO26" s="380"/>
      <c r="AP26" s="49"/>
      <c r="AQ26" s="51"/>
      <c r="BE26" s="369"/>
    </row>
    <row r="27" spans="2:71" s="2" customFormat="1" ht="14.45" customHeight="1">
      <c r="B27" s="48"/>
      <c r="C27" s="49"/>
      <c r="D27" s="49"/>
      <c r="E27" s="49"/>
      <c r="F27" s="50" t="s">
        <v>42</v>
      </c>
      <c r="G27" s="49"/>
      <c r="H27" s="49"/>
      <c r="I27" s="49"/>
      <c r="J27" s="49"/>
      <c r="K27" s="49"/>
      <c r="L27" s="379">
        <v>0.15</v>
      </c>
      <c r="M27" s="380"/>
      <c r="N27" s="380"/>
      <c r="O27" s="380"/>
      <c r="P27" s="49"/>
      <c r="Q27" s="49"/>
      <c r="R27" s="49"/>
      <c r="S27" s="49"/>
      <c r="T27" s="49"/>
      <c r="U27" s="49"/>
      <c r="V27" s="49"/>
      <c r="W27" s="381">
        <f>ROUND(BA51,2)</f>
        <v>0</v>
      </c>
      <c r="X27" s="380"/>
      <c r="Y27" s="380"/>
      <c r="Z27" s="380"/>
      <c r="AA27" s="380"/>
      <c r="AB27" s="380"/>
      <c r="AC27" s="380"/>
      <c r="AD27" s="380"/>
      <c r="AE27" s="380"/>
      <c r="AF27" s="49"/>
      <c r="AG27" s="49"/>
      <c r="AH27" s="49"/>
      <c r="AI27" s="49"/>
      <c r="AJ27" s="49"/>
      <c r="AK27" s="381">
        <f>ROUND(AW51,2)</f>
        <v>0</v>
      </c>
      <c r="AL27" s="380"/>
      <c r="AM27" s="380"/>
      <c r="AN27" s="380"/>
      <c r="AO27" s="380"/>
      <c r="AP27" s="49"/>
      <c r="AQ27" s="51"/>
      <c r="BE27" s="369"/>
    </row>
    <row r="28" spans="2:71" s="2" customFormat="1" ht="14.45" hidden="1" customHeight="1">
      <c r="B28" s="48"/>
      <c r="C28" s="49"/>
      <c r="D28" s="49"/>
      <c r="E28" s="49"/>
      <c r="F28" s="50" t="s">
        <v>43</v>
      </c>
      <c r="G28" s="49"/>
      <c r="H28" s="49"/>
      <c r="I28" s="49"/>
      <c r="J28" s="49"/>
      <c r="K28" s="49"/>
      <c r="L28" s="379">
        <v>0.21</v>
      </c>
      <c r="M28" s="380"/>
      <c r="N28" s="380"/>
      <c r="O28" s="380"/>
      <c r="P28" s="49"/>
      <c r="Q28" s="49"/>
      <c r="R28" s="49"/>
      <c r="S28" s="49"/>
      <c r="T28" s="49"/>
      <c r="U28" s="49"/>
      <c r="V28" s="49"/>
      <c r="W28" s="381">
        <f>ROUND(BB51,2)</f>
        <v>0</v>
      </c>
      <c r="X28" s="380"/>
      <c r="Y28" s="380"/>
      <c r="Z28" s="380"/>
      <c r="AA28" s="380"/>
      <c r="AB28" s="380"/>
      <c r="AC28" s="380"/>
      <c r="AD28" s="380"/>
      <c r="AE28" s="380"/>
      <c r="AF28" s="49"/>
      <c r="AG28" s="49"/>
      <c r="AH28" s="49"/>
      <c r="AI28" s="49"/>
      <c r="AJ28" s="49"/>
      <c r="AK28" s="381">
        <v>0</v>
      </c>
      <c r="AL28" s="380"/>
      <c r="AM28" s="380"/>
      <c r="AN28" s="380"/>
      <c r="AO28" s="380"/>
      <c r="AP28" s="49"/>
      <c r="AQ28" s="51"/>
      <c r="BE28" s="369"/>
    </row>
    <row r="29" spans="2:71" s="2" customFormat="1" ht="14.45" hidden="1" customHeight="1">
      <c r="B29" s="48"/>
      <c r="C29" s="49"/>
      <c r="D29" s="49"/>
      <c r="E29" s="49"/>
      <c r="F29" s="50" t="s">
        <v>44</v>
      </c>
      <c r="G29" s="49"/>
      <c r="H29" s="49"/>
      <c r="I29" s="49"/>
      <c r="J29" s="49"/>
      <c r="K29" s="49"/>
      <c r="L29" s="379">
        <v>0.15</v>
      </c>
      <c r="M29" s="380"/>
      <c r="N29" s="380"/>
      <c r="O29" s="380"/>
      <c r="P29" s="49"/>
      <c r="Q29" s="49"/>
      <c r="R29" s="49"/>
      <c r="S29" s="49"/>
      <c r="T29" s="49"/>
      <c r="U29" s="49"/>
      <c r="V29" s="49"/>
      <c r="W29" s="381">
        <f>ROUND(BC51,2)</f>
        <v>0</v>
      </c>
      <c r="X29" s="380"/>
      <c r="Y29" s="380"/>
      <c r="Z29" s="380"/>
      <c r="AA29" s="380"/>
      <c r="AB29" s="380"/>
      <c r="AC29" s="380"/>
      <c r="AD29" s="380"/>
      <c r="AE29" s="380"/>
      <c r="AF29" s="49"/>
      <c r="AG29" s="49"/>
      <c r="AH29" s="49"/>
      <c r="AI29" s="49"/>
      <c r="AJ29" s="49"/>
      <c r="AK29" s="381">
        <v>0</v>
      </c>
      <c r="AL29" s="380"/>
      <c r="AM29" s="380"/>
      <c r="AN29" s="380"/>
      <c r="AO29" s="380"/>
      <c r="AP29" s="49"/>
      <c r="AQ29" s="51"/>
      <c r="BE29" s="369"/>
    </row>
    <row r="30" spans="2:71" s="2" customFormat="1" ht="14.45" hidden="1" customHeight="1">
      <c r="B30" s="48"/>
      <c r="C30" s="49"/>
      <c r="D30" s="49"/>
      <c r="E30" s="49"/>
      <c r="F30" s="50" t="s">
        <v>45</v>
      </c>
      <c r="G30" s="49"/>
      <c r="H30" s="49"/>
      <c r="I30" s="49"/>
      <c r="J30" s="49"/>
      <c r="K30" s="49"/>
      <c r="L30" s="379">
        <v>0</v>
      </c>
      <c r="M30" s="380"/>
      <c r="N30" s="380"/>
      <c r="O30" s="380"/>
      <c r="P30" s="49"/>
      <c r="Q30" s="49"/>
      <c r="R30" s="49"/>
      <c r="S30" s="49"/>
      <c r="T30" s="49"/>
      <c r="U30" s="49"/>
      <c r="V30" s="49"/>
      <c r="W30" s="381">
        <f>ROUND(BD51,2)</f>
        <v>0</v>
      </c>
      <c r="X30" s="380"/>
      <c r="Y30" s="380"/>
      <c r="Z30" s="380"/>
      <c r="AA30" s="380"/>
      <c r="AB30" s="380"/>
      <c r="AC30" s="380"/>
      <c r="AD30" s="380"/>
      <c r="AE30" s="380"/>
      <c r="AF30" s="49"/>
      <c r="AG30" s="49"/>
      <c r="AH30" s="49"/>
      <c r="AI30" s="49"/>
      <c r="AJ30" s="49"/>
      <c r="AK30" s="381">
        <v>0</v>
      </c>
      <c r="AL30" s="380"/>
      <c r="AM30" s="380"/>
      <c r="AN30" s="380"/>
      <c r="AO30" s="380"/>
      <c r="AP30" s="49"/>
      <c r="AQ30" s="51"/>
      <c r="BE30" s="369"/>
    </row>
    <row r="31" spans="2:71" s="1" customFormat="1" ht="6.95" customHeight="1"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6"/>
      <c r="BE31" s="369"/>
    </row>
    <row r="32" spans="2:71" s="1" customFormat="1" ht="25.9" customHeight="1">
      <c r="B32" s="42"/>
      <c r="C32" s="52"/>
      <c r="D32" s="53" t="s">
        <v>46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 t="s">
        <v>47</v>
      </c>
      <c r="U32" s="54"/>
      <c r="V32" s="54"/>
      <c r="W32" s="54"/>
      <c r="X32" s="382" t="s">
        <v>48</v>
      </c>
      <c r="Y32" s="383"/>
      <c r="Z32" s="383"/>
      <c r="AA32" s="383"/>
      <c r="AB32" s="383"/>
      <c r="AC32" s="54"/>
      <c r="AD32" s="54"/>
      <c r="AE32" s="54"/>
      <c r="AF32" s="54"/>
      <c r="AG32" s="54"/>
      <c r="AH32" s="54"/>
      <c r="AI32" s="54"/>
      <c r="AJ32" s="54"/>
      <c r="AK32" s="384">
        <f>SUM(AK23:AK30)</f>
        <v>0</v>
      </c>
      <c r="AL32" s="383"/>
      <c r="AM32" s="383"/>
      <c r="AN32" s="383"/>
      <c r="AO32" s="385"/>
      <c r="AP32" s="52"/>
      <c r="AQ32" s="56"/>
      <c r="BE32" s="369"/>
    </row>
    <row r="33" spans="2:56" s="1" customFormat="1" ht="6.95" customHeight="1"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6"/>
    </row>
    <row r="34" spans="2:56" s="1" customFormat="1" ht="6.95" customHeight="1">
      <c r="B34" s="57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9"/>
    </row>
    <row r="38" spans="2:56" s="1" customFormat="1" ht="6.95" customHeight="1"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2"/>
    </row>
    <row r="39" spans="2:56" s="1" customFormat="1" ht="36.950000000000003" customHeight="1">
      <c r="B39" s="42"/>
      <c r="C39" s="63" t="s">
        <v>49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2"/>
    </row>
    <row r="40" spans="2:56" s="1" customFormat="1" ht="6.95" customHeight="1">
      <c r="B40" s="42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2"/>
    </row>
    <row r="41" spans="2:56" s="3" customFormat="1" ht="14.45" customHeight="1">
      <c r="B41" s="65"/>
      <c r="C41" s="66" t="s">
        <v>15</v>
      </c>
      <c r="D41" s="67"/>
      <c r="E41" s="67"/>
      <c r="F41" s="67"/>
      <c r="G41" s="67"/>
      <c r="H41" s="67"/>
      <c r="I41" s="67"/>
      <c r="J41" s="67"/>
      <c r="K41" s="67"/>
      <c r="L41" s="67" t="str">
        <f>K5</f>
        <v>rychnov_1501_1E</v>
      </c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8"/>
    </row>
    <row r="42" spans="2:56" s="4" customFormat="1" ht="36.950000000000003" customHeight="1">
      <c r="B42" s="69"/>
      <c r="C42" s="70" t="s">
        <v>18</v>
      </c>
      <c r="D42" s="71"/>
      <c r="E42" s="71"/>
      <c r="F42" s="71"/>
      <c r="G42" s="71"/>
      <c r="H42" s="71"/>
      <c r="I42" s="71"/>
      <c r="J42" s="71"/>
      <c r="K42" s="71"/>
      <c r="L42" s="386" t="str">
        <f>K6</f>
        <v>Stavební úpravy Javornická 1501</v>
      </c>
      <c r="M42" s="387"/>
      <c r="N42" s="387"/>
      <c r="O42" s="387"/>
      <c r="P42" s="387"/>
      <c r="Q42" s="387"/>
      <c r="R42" s="387"/>
      <c r="S42" s="387"/>
      <c r="T42" s="387"/>
      <c r="U42" s="387"/>
      <c r="V42" s="387"/>
      <c r="W42" s="387"/>
      <c r="X42" s="387"/>
      <c r="Y42" s="387"/>
      <c r="Z42" s="387"/>
      <c r="AA42" s="387"/>
      <c r="AB42" s="387"/>
      <c r="AC42" s="387"/>
      <c r="AD42" s="387"/>
      <c r="AE42" s="387"/>
      <c r="AF42" s="387"/>
      <c r="AG42" s="387"/>
      <c r="AH42" s="387"/>
      <c r="AI42" s="387"/>
      <c r="AJ42" s="387"/>
      <c r="AK42" s="387"/>
      <c r="AL42" s="387"/>
      <c r="AM42" s="387"/>
      <c r="AN42" s="387"/>
      <c r="AO42" s="387"/>
      <c r="AP42" s="71"/>
      <c r="AQ42" s="71"/>
      <c r="AR42" s="72"/>
    </row>
    <row r="43" spans="2:56" s="1" customFormat="1" ht="6.95" customHeight="1">
      <c r="B43" s="42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2"/>
    </row>
    <row r="44" spans="2:56" s="1" customFormat="1">
      <c r="B44" s="42"/>
      <c r="C44" s="66" t="s">
        <v>23</v>
      </c>
      <c r="D44" s="64"/>
      <c r="E44" s="64"/>
      <c r="F44" s="64"/>
      <c r="G44" s="64"/>
      <c r="H44" s="64"/>
      <c r="I44" s="64"/>
      <c r="J44" s="64"/>
      <c r="K44" s="64"/>
      <c r="L44" s="73" t="str">
        <f>IF(K8="","",K8)</f>
        <v>Rychnov nad Kněžnou, Javornická 1501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6" t="s">
        <v>25</v>
      </c>
      <c r="AJ44" s="64"/>
      <c r="AK44" s="64"/>
      <c r="AL44" s="64"/>
      <c r="AM44" s="388" t="str">
        <f>IF(AN8= "","",AN8)</f>
        <v>15.03.2017</v>
      </c>
      <c r="AN44" s="388"/>
      <c r="AO44" s="64"/>
      <c r="AP44" s="64"/>
      <c r="AQ44" s="64"/>
      <c r="AR44" s="62"/>
    </row>
    <row r="45" spans="2:56" s="1" customFormat="1" ht="6.95" customHeight="1">
      <c r="B45" s="42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2"/>
    </row>
    <row r="46" spans="2:56" s="1" customFormat="1">
      <c r="B46" s="42"/>
      <c r="C46" s="66" t="s">
        <v>27</v>
      </c>
      <c r="D46" s="64"/>
      <c r="E46" s="64"/>
      <c r="F46" s="64"/>
      <c r="G46" s="64"/>
      <c r="H46" s="64"/>
      <c r="I46" s="64"/>
      <c r="J46" s="64"/>
      <c r="K46" s="64"/>
      <c r="L46" s="67" t="str">
        <f>IF(E11= "","",E11)</f>
        <v xml:space="preserve"> </v>
      </c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6" t="s">
        <v>33</v>
      </c>
      <c r="AJ46" s="64"/>
      <c r="AK46" s="64"/>
      <c r="AL46" s="64"/>
      <c r="AM46" s="389" t="str">
        <f>IF(E17="","",E17)</f>
        <v xml:space="preserve"> </v>
      </c>
      <c r="AN46" s="389"/>
      <c r="AO46" s="389"/>
      <c r="AP46" s="389"/>
      <c r="AQ46" s="64"/>
      <c r="AR46" s="62"/>
      <c r="AS46" s="390" t="s">
        <v>50</v>
      </c>
      <c r="AT46" s="391"/>
      <c r="AU46" s="75"/>
      <c r="AV46" s="75"/>
      <c r="AW46" s="75"/>
      <c r="AX46" s="75"/>
      <c r="AY46" s="75"/>
      <c r="AZ46" s="75"/>
      <c r="BA46" s="75"/>
      <c r="BB46" s="75"/>
      <c r="BC46" s="75"/>
      <c r="BD46" s="76"/>
    </row>
    <row r="47" spans="2:56" s="1" customFormat="1">
      <c r="B47" s="42"/>
      <c r="C47" s="66" t="s">
        <v>31</v>
      </c>
      <c r="D47" s="64"/>
      <c r="E47" s="64"/>
      <c r="F47" s="64"/>
      <c r="G47" s="64"/>
      <c r="H47" s="64"/>
      <c r="I47" s="64"/>
      <c r="J47" s="64"/>
      <c r="K47" s="64"/>
      <c r="L47" s="67" t="str">
        <f>IF(E14= "Vyplň údaj","",E14)</f>
        <v/>
      </c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2"/>
      <c r="AS47" s="392"/>
      <c r="AT47" s="393"/>
      <c r="AU47" s="77"/>
      <c r="AV47" s="77"/>
      <c r="AW47" s="77"/>
      <c r="AX47" s="77"/>
      <c r="AY47" s="77"/>
      <c r="AZ47" s="77"/>
      <c r="BA47" s="77"/>
      <c r="BB47" s="77"/>
      <c r="BC47" s="77"/>
      <c r="BD47" s="78"/>
    </row>
    <row r="48" spans="2:56" s="1" customFormat="1" ht="10.9" customHeight="1">
      <c r="B48" s="42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2"/>
      <c r="AS48" s="394"/>
      <c r="AT48" s="395"/>
      <c r="AU48" s="43"/>
      <c r="AV48" s="43"/>
      <c r="AW48" s="43"/>
      <c r="AX48" s="43"/>
      <c r="AY48" s="43"/>
      <c r="AZ48" s="43"/>
      <c r="BA48" s="43"/>
      <c r="BB48" s="43"/>
      <c r="BC48" s="43"/>
      <c r="BD48" s="79"/>
    </row>
    <row r="49" spans="1:91" s="1" customFormat="1" ht="29.25" customHeight="1">
      <c r="B49" s="42"/>
      <c r="C49" s="396" t="s">
        <v>51</v>
      </c>
      <c r="D49" s="397"/>
      <c r="E49" s="397"/>
      <c r="F49" s="397"/>
      <c r="G49" s="397"/>
      <c r="H49" s="80"/>
      <c r="I49" s="398" t="s">
        <v>52</v>
      </c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7"/>
      <c r="V49" s="397"/>
      <c r="W49" s="397"/>
      <c r="X49" s="397"/>
      <c r="Y49" s="397"/>
      <c r="Z49" s="397"/>
      <c r="AA49" s="397"/>
      <c r="AB49" s="397"/>
      <c r="AC49" s="397"/>
      <c r="AD49" s="397"/>
      <c r="AE49" s="397"/>
      <c r="AF49" s="397"/>
      <c r="AG49" s="399" t="s">
        <v>53</v>
      </c>
      <c r="AH49" s="397"/>
      <c r="AI49" s="397"/>
      <c r="AJ49" s="397"/>
      <c r="AK49" s="397"/>
      <c r="AL49" s="397"/>
      <c r="AM49" s="397"/>
      <c r="AN49" s="398" t="s">
        <v>54</v>
      </c>
      <c r="AO49" s="397"/>
      <c r="AP49" s="397"/>
      <c r="AQ49" s="81" t="s">
        <v>55</v>
      </c>
      <c r="AR49" s="62"/>
      <c r="AS49" s="82" t="s">
        <v>56</v>
      </c>
      <c r="AT49" s="83" t="s">
        <v>57</v>
      </c>
      <c r="AU49" s="83" t="s">
        <v>58</v>
      </c>
      <c r="AV49" s="83" t="s">
        <v>59</v>
      </c>
      <c r="AW49" s="83" t="s">
        <v>60</v>
      </c>
      <c r="AX49" s="83" t="s">
        <v>61</v>
      </c>
      <c r="AY49" s="83" t="s">
        <v>62</v>
      </c>
      <c r="AZ49" s="83" t="s">
        <v>63</v>
      </c>
      <c r="BA49" s="83" t="s">
        <v>64</v>
      </c>
      <c r="BB49" s="83" t="s">
        <v>65</v>
      </c>
      <c r="BC49" s="83" t="s">
        <v>66</v>
      </c>
      <c r="BD49" s="84" t="s">
        <v>67</v>
      </c>
    </row>
    <row r="50" spans="1:91" s="1" customFormat="1" ht="10.9" customHeight="1">
      <c r="B50" s="42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2"/>
      <c r="AS50" s="85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7"/>
    </row>
    <row r="51" spans="1:91" s="4" customFormat="1" ht="32.450000000000003" customHeight="1">
      <c r="B51" s="69"/>
      <c r="C51" s="88" t="s">
        <v>68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407">
        <f>ROUND(AG52+AG57,2)</f>
        <v>0</v>
      </c>
      <c r="AH51" s="407"/>
      <c r="AI51" s="407"/>
      <c r="AJ51" s="407"/>
      <c r="AK51" s="407"/>
      <c r="AL51" s="407"/>
      <c r="AM51" s="407"/>
      <c r="AN51" s="408">
        <f t="shared" ref="AN51:AN57" si="0">SUM(AG51,AT51)</f>
        <v>0</v>
      </c>
      <c r="AO51" s="408"/>
      <c r="AP51" s="408"/>
      <c r="AQ51" s="90" t="s">
        <v>21</v>
      </c>
      <c r="AR51" s="72"/>
      <c r="AS51" s="91">
        <f>ROUND(AS52+AS57,2)</f>
        <v>0</v>
      </c>
      <c r="AT51" s="92">
        <f t="shared" ref="AT51:AT57" si="1">ROUND(SUM(AV51:AW51),2)</f>
        <v>0</v>
      </c>
      <c r="AU51" s="93">
        <f>ROUND(AU52+AU57,5)</f>
        <v>0</v>
      </c>
      <c r="AV51" s="92">
        <f>ROUND(AZ51*L26,2)</f>
        <v>0</v>
      </c>
      <c r="AW51" s="92">
        <f>ROUND(BA51*L27,2)</f>
        <v>0</v>
      </c>
      <c r="AX51" s="92">
        <f>ROUND(BB51*L26,2)</f>
        <v>0</v>
      </c>
      <c r="AY51" s="92">
        <f>ROUND(BC51*L27,2)</f>
        <v>0</v>
      </c>
      <c r="AZ51" s="92">
        <f>ROUND(AZ52+AZ57,2)</f>
        <v>0</v>
      </c>
      <c r="BA51" s="92">
        <f>ROUND(BA52+BA57,2)</f>
        <v>0</v>
      </c>
      <c r="BB51" s="92">
        <f>ROUND(BB52+BB57,2)</f>
        <v>0</v>
      </c>
      <c r="BC51" s="92">
        <f>ROUND(BC52+BC57,2)</f>
        <v>0</v>
      </c>
      <c r="BD51" s="94">
        <f>ROUND(BD52+BD57,2)</f>
        <v>0</v>
      </c>
      <c r="BS51" s="95" t="s">
        <v>69</v>
      </c>
      <c r="BT51" s="95" t="s">
        <v>70</v>
      </c>
      <c r="BU51" s="96" t="s">
        <v>71</v>
      </c>
      <c r="BV51" s="95" t="s">
        <v>72</v>
      </c>
      <c r="BW51" s="95" t="s">
        <v>7</v>
      </c>
      <c r="BX51" s="95" t="s">
        <v>73</v>
      </c>
      <c r="CL51" s="95" t="s">
        <v>21</v>
      </c>
    </row>
    <row r="52" spans="1:91" s="5" customFormat="1" ht="37.5" customHeight="1">
      <c r="B52" s="97"/>
      <c r="C52" s="98"/>
      <c r="D52" s="403" t="s">
        <v>74</v>
      </c>
      <c r="E52" s="403"/>
      <c r="F52" s="403"/>
      <c r="G52" s="403"/>
      <c r="H52" s="403"/>
      <c r="I52" s="99"/>
      <c r="J52" s="403" t="s">
        <v>75</v>
      </c>
      <c r="K52" s="403"/>
      <c r="L52" s="403"/>
      <c r="M52" s="403"/>
      <c r="N52" s="403"/>
      <c r="O52" s="403"/>
      <c r="P52" s="403"/>
      <c r="Q52" s="403"/>
      <c r="R52" s="403"/>
      <c r="S52" s="403"/>
      <c r="T52" s="403"/>
      <c r="U52" s="403"/>
      <c r="V52" s="403"/>
      <c r="W52" s="403"/>
      <c r="X52" s="403"/>
      <c r="Y52" s="403"/>
      <c r="Z52" s="403"/>
      <c r="AA52" s="403"/>
      <c r="AB52" s="403"/>
      <c r="AC52" s="403"/>
      <c r="AD52" s="403"/>
      <c r="AE52" s="403"/>
      <c r="AF52" s="403"/>
      <c r="AG52" s="402">
        <f>ROUND(SUM(AG53:AG56),2)</f>
        <v>0</v>
      </c>
      <c r="AH52" s="401"/>
      <c r="AI52" s="401"/>
      <c r="AJ52" s="401"/>
      <c r="AK52" s="401"/>
      <c r="AL52" s="401"/>
      <c r="AM52" s="401"/>
      <c r="AN52" s="400">
        <f t="shared" si="0"/>
        <v>0</v>
      </c>
      <c r="AO52" s="401"/>
      <c r="AP52" s="401"/>
      <c r="AQ52" s="100" t="s">
        <v>76</v>
      </c>
      <c r="AR52" s="101"/>
      <c r="AS52" s="102">
        <f>ROUND(SUM(AS53:AS56),2)</f>
        <v>0</v>
      </c>
      <c r="AT52" s="103">
        <f t="shared" si="1"/>
        <v>0</v>
      </c>
      <c r="AU52" s="104">
        <f>ROUND(SUM(AU53:AU56),5)</f>
        <v>0</v>
      </c>
      <c r="AV52" s="103">
        <f>ROUND(AZ52*L26,2)</f>
        <v>0</v>
      </c>
      <c r="AW52" s="103">
        <f>ROUND(BA52*L27,2)</f>
        <v>0</v>
      </c>
      <c r="AX52" s="103">
        <f>ROUND(BB52*L26,2)</f>
        <v>0</v>
      </c>
      <c r="AY52" s="103">
        <f>ROUND(BC52*L27,2)</f>
        <v>0</v>
      </c>
      <c r="AZ52" s="103">
        <f>ROUND(SUM(AZ53:AZ56),2)</f>
        <v>0</v>
      </c>
      <c r="BA52" s="103">
        <f>ROUND(SUM(BA53:BA56),2)</f>
        <v>0</v>
      </c>
      <c r="BB52" s="103">
        <f>ROUND(SUM(BB53:BB56),2)</f>
        <v>0</v>
      </c>
      <c r="BC52" s="103">
        <f>ROUND(SUM(BC53:BC56),2)</f>
        <v>0</v>
      </c>
      <c r="BD52" s="105">
        <f>ROUND(SUM(BD53:BD56),2)</f>
        <v>0</v>
      </c>
      <c r="BS52" s="106" t="s">
        <v>69</v>
      </c>
      <c r="BT52" s="106" t="s">
        <v>77</v>
      </c>
      <c r="BU52" s="106" t="s">
        <v>71</v>
      </c>
      <c r="BV52" s="106" t="s">
        <v>72</v>
      </c>
      <c r="BW52" s="106" t="s">
        <v>78</v>
      </c>
      <c r="BX52" s="106" t="s">
        <v>7</v>
      </c>
      <c r="CL52" s="106" t="s">
        <v>21</v>
      </c>
      <c r="CM52" s="106" t="s">
        <v>79</v>
      </c>
    </row>
    <row r="53" spans="1:91" s="6" customFormat="1" ht="22.5" customHeight="1">
      <c r="A53" s="107" t="s">
        <v>80</v>
      </c>
      <c r="B53" s="108"/>
      <c r="C53" s="109"/>
      <c r="D53" s="109"/>
      <c r="E53" s="406" t="s">
        <v>81</v>
      </c>
      <c r="F53" s="406"/>
      <c r="G53" s="406"/>
      <c r="H53" s="406"/>
      <c r="I53" s="406"/>
      <c r="J53" s="109"/>
      <c r="K53" s="406" t="s">
        <v>82</v>
      </c>
      <c r="L53" s="406"/>
      <c r="M53" s="406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  <c r="AA53" s="406"/>
      <c r="AB53" s="406"/>
      <c r="AC53" s="406"/>
      <c r="AD53" s="406"/>
      <c r="AE53" s="406"/>
      <c r="AF53" s="406"/>
      <c r="AG53" s="404">
        <f>'el - Elektroinstalace '!J29</f>
        <v>0</v>
      </c>
      <c r="AH53" s="405"/>
      <c r="AI53" s="405"/>
      <c r="AJ53" s="405"/>
      <c r="AK53" s="405"/>
      <c r="AL53" s="405"/>
      <c r="AM53" s="405"/>
      <c r="AN53" s="404">
        <f t="shared" si="0"/>
        <v>0</v>
      </c>
      <c r="AO53" s="405"/>
      <c r="AP53" s="405"/>
      <c r="AQ53" s="110" t="s">
        <v>83</v>
      </c>
      <c r="AR53" s="111"/>
      <c r="AS53" s="112">
        <v>0</v>
      </c>
      <c r="AT53" s="113">
        <f t="shared" si="1"/>
        <v>0</v>
      </c>
      <c r="AU53" s="114">
        <f>'el - Elektroinstalace '!P84</f>
        <v>0</v>
      </c>
      <c r="AV53" s="113">
        <f>'el - Elektroinstalace '!J32</f>
        <v>0</v>
      </c>
      <c r="AW53" s="113">
        <f>'el - Elektroinstalace '!J33</f>
        <v>0</v>
      </c>
      <c r="AX53" s="113">
        <f>'el - Elektroinstalace '!J34</f>
        <v>0</v>
      </c>
      <c r="AY53" s="113">
        <f>'el - Elektroinstalace '!J35</f>
        <v>0</v>
      </c>
      <c r="AZ53" s="113">
        <f>'el - Elektroinstalace '!F32</f>
        <v>0</v>
      </c>
      <c r="BA53" s="113">
        <f>'el - Elektroinstalace '!F33</f>
        <v>0</v>
      </c>
      <c r="BB53" s="113">
        <f>'el - Elektroinstalace '!F34</f>
        <v>0</v>
      </c>
      <c r="BC53" s="113">
        <f>'el - Elektroinstalace '!F35</f>
        <v>0</v>
      </c>
      <c r="BD53" s="115">
        <f>'el - Elektroinstalace '!F36</f>
        <v>0</v>
      </c>
      <c r="BT53" s="116" t="s">
        <v>79</v>
      </c>
      <c r="BV53" s="116" t="s">
        <v>72</v>
      </c>
      <c r="BW53" s="116" t="s">
        <v>84</v>
      </c>
      <c r="BX53" s="116" t="s">
        <v>78</v>
      </c>
      <c r="CL53" s="116" t="s">
        <v>21</v>
      </c>
    </row>
    <row r="54" spans="1:91" s="6" customFormat="1" ht="22.5" customHeight="1">
      <c r="A54" s="107" t="s">
        <v>80</v>
      </c>
      <c r="B54" s="108"/>
      <c r="C54" s="109"/>
      <c r="D54" s="109"/>
      <c r="E54" s="406" t="s">
        <v>85</v>
      </c>
      <c r="F54" s="406"/>
      <c r="G54" s="406"/>
      <c r="H54" s="406"/>
      <c r="I54" s="406"/>
      <c r="J54" s="109"/>
      <c r="K54" s="406" t="s">
        <v>86</v>
      </c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6"/>
      <c r="AC54" s="406"/>
      <c r="AD54" s="406"/>
      <c r="AE54" s="406"/>
      <c r="AF54" s="406"/>
      <c r="AG54" s="404">
        <f>'stav - Soupis předpokláda...'!J29</f>
        <v>0</v>
      </c>
      <c r="AH54" s="405"/>
      <c r="AI54" s="405"/>
      <c r="AJ54" s="405"/>
      <c r="AK54" s="405"/>
      <c r="AL54" s="405"/>
      <c r="AM54" s="405"/>
      <c r="AN54" s="404">
        <f t="shared" si="0"/>
        <v>0</v>
      </c>
      <c r="AO54" s="405"/>
      <c r="AP54" s="405"/>
      <c r="AQ54" s="110" t="s">
        <v>83</v>
      </c>
      <c r="AR54" s="111"/>
      <c r="AS54" s="112">
        <v>0</v>
      </c>
      <c r="AT54" s="113">
        <f t="shared" si="1"/>
        <v>0</v>
      </c>
      <c r="AU54" s="114">
        <f>'stav - Soupis předpokláda...'!P106</f>
        <v>0</v>
      </c>
      <c r="AV54" s="113">
        <f>'stav - Soupis předpokláda...'!J32</f>
        <v>0</v>
      </c>
      <c r="AW54" s="113">
        <f>'stav - Soupis předpokláda...'!J33</f>
        <v>0</v>
      </c>
      <c r="AX54" s="113">
        <f>'stav - Soupis předpokláda...'!J34</f>
        <v>0</v>
      </c>
      <c r="AY54" s="113">
        <f>'stav - Soupis předpokláda...'!J35</f>
        <v>0</v>
      </c>
      <c r="AZ54" s="113">
        <f>'stav - Soupis předpokláda...'!F32</f>
        <v>0</v>
      </c>
      <c r="BA54" s="113">
        <f>'stav - Soupis předpokláda...'!F33</f>
        <v>0</v>
      </c>
      <c r="BB54" s="113">
        <f>'stav - Soupis předpokláda...'!F34</f>
        <v>0</v>
      </c>
      <c r="BC54" s="113">
        <f>'stav - Soupis předpokláda...'!F35</f>
        <v>0</v>
      </c>
      <c r="BD54" s="115">
        <f>'stav - Soupis předpokláda...'!F36</f>
        <v>0</v>
      </c>
      <c r="BT54" s="116" t="s">
        <v>79</v>
      </c>
      <c r="BV54" s="116" t="s">
        <v>72</v>
      </c>
      <c r="BW54" s="116" t="s">
        <v>87</v>
      </c>
      <c r="BX54" s="116" t="s">
        <v>78</v>
      </c>
      <c r="CL54" s="116" t="s">
        <v>21</v>
      </c>
    </row>
    <row r="55" spans="1:91" s="6" customFormat="1" ht="22.5" customHeight="1">
      <c r="A55" s="107" t="s">
        <v>80</v>
      </c>
      <c r="B55" s="108"/>
      <c r="C55" s="109"/>
      <c r="D55" s="109"/>
      <c r="E55" s="406" t="s">
        <v>88</v>
      </c>
      <c r="F55" s="406"/>
      <c r="G55" s="406"/>
      <c r="H55" s="406"/>
      <c r="I55" s="406"/>
      <c r="J55" s="109"/>
      <c r="K55" s="406" t="s">
        <v>89</v>
      </c>
      <c r="L55" s="406"/>
      <c r="M55" s="406"/>
      <c r="N55" s="406"/>
      <c r="O55" s="406"/>
      <c r="P55" s="406"/>
      <c r="Q55" s="406"/>
      <c r="R55" s="406"/>
      <c r="S55" s="406"/>
      <c r="T55" s="406"/>
      <c r="U55" s="406"/>
      <c r="V55" s="406"/>
      <c r="W55" s="406"/>
      <c r="X55" s="406"/>
      <c r="Y55" s="406"/>
      <c r="Z55" s="406"/>
      <c r="AA55" s="406"/>
      <c r="AB55" s="406"/>
      <c r="AC55" s="406"/>
      <c r="AD55" s="406"/>
      <c r="AE55" s="406"/>
      <c r="AF55" s="406"/>
      <c r="AG55" s="404">
        <f>'vzd - Vzduchotechnika'!J29</f>
        <v>0</v>
      </c>
      <c r="AH55" s="405"/>
      <c r="AI55" s="405"/>
      <c r="AJ55" s="405"/>
      <c r="AK55" s="405"/>
      <c r="AL55" s="405"/>
      <c r="AM55" s="405"/>
      <c r="AN55" s="404">
        <f t="shared" si="0"/>
        <v>0</v>
      </c>
      <c r="AO55" s="405"/>
      <c r="AP55" s="405"/>
      <c r="AQ55" s="110" t="s">
        <v>83</v>
      </c>
      <c r="AR55" s="111"/>
      <c r="AS55" s="112">
        <v>0</v>
      </c>
      <c r="AT55" s="113">
        <f t="shared" si="1"/>
        <v>0</v>
      </c>
      <c r="AU55" s="114">
        <f>'vzd - Vzduchotechnika'!P84</f>
        <v>0</v>
      </c>
      <c r="AV55" s="113">
        <f>'vzd - Vzduchotechnika'!J32</f>
        <v>0</v>
      </c>
      <c r="AW55" s="113">
        <f>'vzd - Vzduchotechnika'!J33</f>
        <v>0</v>
      </c>
      <c r="AX55" s="113">
        <f>'vzd - Vzduchotechnika'!J34</f>
        <v>0</v>
      </c>
      <c r="AY55" s="113">
        <f>'vzd - Vzduchotechnika'!J35</f>
        <v>0</v>
      </c>
      <c r="AZ55" s="113">
        <f>'vzd - Vzduchotechnika'!F32</f>
        <v>0</v>
      </c>
      <c r="BA55" s="113">
        <f>'vzd - Vzduchotechnika'!F33</f>
        <v>0</v>
      </c>
      <c r="BB55" s="113">
        <f>'vzd - Vzduchotechnika'!F34</f>
        <v>0</v>
      </c>
      <c r="BC55" s="113">
        <f>'vzd - Vzduchotechnika'!F35</f>
        <v>0</v>
      </c>
      <c r="BD55" s="115">
        <f>'vzd - Vzduchotechnika'!F36</f>
        <v>0</v>
      </c>
      <c r="BT55" s="116" t="s">
        <v>79</v>
      </c>
      <c r="BV55" s="116" t="s">
        <v>72</v>
      </c>
      <c r="BW55" s="116" t="s">
        <v>90</v>
      </c>
      <c r="BX55" s="116" t="s">
        <v>78</v>
      </c>
      <c r="CL55" s="116" t="s">
        <v>21</v>
      </c>
    </row>
    <row r="56" spans="1:91" s="6" customFormat="1" ht="22.5" customHeight="1">
      <c r="A56" s="107" t="s">
        <v>80</v>
      </c>
      <c r="B56" s="108"/>
      <c r="C56" s="109"/>
      <c r="D56" s="109"/>
      <c r="E56" s="406" t="s">
        <v>91</v>
      </c>
      <c r="F56" s="406"/>
      <c r="G56" s="406"/>
      <c r="H56" s="406"/>
      <c r="I56" s="406"/>
      <c r="J56" s="109"/>
      <c r="K56" s="406" t="s">
        <v>92</v>
      </c>
      <c r="L56" s="406"/>
      <c r="M56" s="406"/>
      <c r="N56" s="406"/>
      <c r="O56" s="406"/>
      <c r="P56" s="406"/>
      <c r="Q56" s="406"/>
      <c r="R56" s="406"/>
      <c r="S56" s="406"/>
      <c r="T56" s="406"/>
      <c r="U56" s="406"/>
      <c r="V56" s="406"/>
      <c r="W56" s="406"/>
      <c r="X56" s="406"/>
      <c r="Y56" s="406"/>
      <c r="Z56" s="406"/>
      <c r="AA56" s="406"/>
      <c r="AB56" s="406"/>
      <c r="AC56" s="406"/>
      <c r="AD56" s="406"/>
      <c r="AE56" s="406"/>
      <c r="AF56" s="406"/>
      <c r="AG56" s="404">
        <f>'zt - Zdravotní technika'!J29</f>
        <v>0</v>
      </c>
      <c r="AH56" s="405"/>
      <c r="AI56" s="405"/>
      <c r="AJ56" s="405"/>
      <c r="AK56" s="405"/>
      <c r="AL56" s="405"/>
      <c r="AM56" s="405"/>
      <c r="AN56" s="404">
        <f t="shared" si="0"/>
        <v>0</v>
      </c>
      <c r="AO56" s="405"/>
      <c r="AP56" s="405"/>
      <c r="AQ56" s="110" t="s">
        <v>83</v>
      </c>
      <c r="AR56" s="111"/>
      <c r="AS56" s="112">
        <v>0</v>
      </c>
      <c r="AT56" s="113">
        <f t="shared" si="1"/>
        <v>0</v>
      </c>
      <c r="AU56" s="114">
        <f>'zt - Zdravotní technika'!P84</f>
        <v>0</v>
      </c>
      <c r="AV56" s="113">
        <f>'zt - Zdravotní technika'!J32</f>
        <v>0</v>
      </c>
      <c r="AW56" s="113">
        <f>'zt - Zdravotní technika'!J33</f>
        <v>0</v>
      </c>
      <c r="AX56" s="113">
        <f>'zt - Zdravotní technika'!J34</f>
        <v>0</v>
      </c>
      <c r="AY56" s="113">
        <f>'zt - Zdravotní technika'!J35</f>
        <v>0</v>
      </c>
      <c r="AZ56" s="113">
        <f>'zt - Zdravotní technika'!F32</f>
        <v>0</v>
      </c>
      <c r="BA56" s="113">
        <f>'zt - Zdravotní technika'!F33</f>
        <v>0</v>
      </c>
      <c r="BB56" s="113">
        <f>'zt - Zdravotní technika'!F34</f>
        <v>0</v>
      </c>
      <c r="BC56" s="113">
        <f>'zt - Zdravotní technika'!F35</f>
        <v>0</v>
      </c>
      <c r="BD56" s="115">
        <f>'zt - Zdravotní technika'!F36</f>
        <v>0</v>
      </c>
      <c r="BT56" s="116" t="s">
        <v>79</v>
      </c>
      <c r="BV56" s="116" t="s">
        <v>72</v>
      </c>
      <c r="BW56" s="116" t="s">
        <v>93</v>
      </c>
      <c r="BX56" s="116" t="s">
        <v>78</v>
      </c>
      <c r="CL56" s="116" t="s">
        <v>21</v>
      </c>
    </row>
    <row r="57" spans="1:91" s="5" customFormat="1" ht="22.5" customHeight="1">
      <c r="A57" s="107" t="s">
        <v>80</v>
      </c>
      <c r="B57" s="97"/>
      <c r="C57" s="98"/>
      <c r="D57" s="403" t="s">
        <v>94</v>
      </c>
      <c r="E57" s="403"/>
      <c r="F57" s="403"/>
      <c r="G57" s="403"/>
      <c r="H57" s="403"/>
      <c r="I57" s="99"/>
      <c r="J57" s="403" t="s">
        <v>95</v>
      </c>
      <c r="K57" s="403"/>
      <c r="L57" s="403"/>
      <c r="M57" s="403"/>
      <c r="N57" s="403"/>
      <c r="O57" s="403"/>
      <c r="P57" s="403"/>
      <c r="Q57" s="403"/>
      <c r="R57" s="403"/>
      <c r="S57" s="403"/>
      <c r="T57" s="403"/>
      <c r="U57" s="403"/>
      <c r="V57" s="403"/>
      <c r="W57" s="403"/>
      <c r="X57" s="403"/>
      <c r="Y57" s="403"/>
      <c r="Z57" s="403"/>
      <c r="AA57" s="403"/>
      <c r="AB57" s="403"/>
      <c r="AC57" s="403"/>
      <c r="AD57" s="403"/>
      <c r="AE57" s="403"/>
      <c r="AF57" s="403"/>
      <c r="AG57" s="400">
        <f>'vrn - Vedlejší a ostatní ...'!J27</f>
        <v>0</v>
      </c>
      <c r="AH57" s="401"/>
      <c r="AI57" s="401"/>
      <c r="AJ57" s="401"/>
      <c r="AK57" s="401"/>
      <c r="AL57" s="401"/>
      <c r="AM57" s="401"/>
      <c r="AN57" s="400">
        <f t="shared" si="0"/>
        <v>0</v>
      </c>
      <c r="AO57" s="401"/>
      <c r="AP57" s="401"/>
      <c r="AQ57" s="100" t="s">
        <v>76</v>
      </c>
      <c r="AR57" s="101"/>
      <c r="AS57" s="117">
        <v>0</v>
      </c>
      <c r="AT57" s="118">
        <f t="shared" si="1"/>
        <v>0</v>
      </c>
      <c r="AU57" s="119">
        <f>'vrn - Vedlejší a ostatní ...'!P83</f>
        <v>0</v>
      </c>
      <c r="AV57" s="118">
        <f>'vrn - Vedlejší a ostatní ...'!J30</f>
        <v>0</v>
      </c>
      <c r="AW57" s="118">
        <f>'vrn - Vedlejší a ostatní ...'!J31</f>
        <v>0</v>
      </c>
      <c r="AX57" s="118">
        <f>'vrn - Vedlejší a ostatní ...'!J32</f>
        <v>0</v>
      </c>
      <c r="AY57" s="118">
        <f>'vrn - Vedlejší a ostatní ...'!J33</f>
        <v>0</v>
      </c>
      <c r="AZ57" s="118">
        <f>'vrn - Vedlejší a ostatní ...'!F30</f>
        <v>0</v>
      </c>
      <c r="BA57" s="118">
        <f>'vrn - Vedlejší a ostatní ...'!F31</f>
        <v>0</v>
      </c>
      <c r="BB57" s="118">
        <f>'vrn - Vedlejší a ostatní ...'!F32</f>
        <v>0</v>
      </c>
      <c r="BC57" s="118">
        <f>'vrn - Vedlejší a ostatní ...'!F33</f>
        <v>0</v>
      </c>
      <c r="BD57" s="120">
        <f>'vrn - Vedlejší a ostatní ...'!F34</f>
        <v>0</v>
      </c>
      <c r="BT57" s="106" t="s">
        <v>77</v>
      </c>
      <c r="BV57" s="106" t="s">
        <v>72</v>
      </c>
      <c r="BW57" s="106" t="s">
        <v>96</v>
      </c>
      <c r="BX57" s="106" t="s">
        <v>7</v>
      </c>
      <c r="CL57" s="106" t="s">
        <v>21</v>
      </c>
      <c r="CM57" s="106" t="s">
        <v>79</v>
      </c>
    </row>
    <row r="58" spans="1:91" s="1" customFormat="1" ht="30" customHeight="1">
      <c r="B58" s="42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2"/>
    </row>
    <row r="59" spans="1:91" s="1" customFormat="1" ht="6.95" customHeight="1">
      <c r="B59" s="5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62"/>
    </row>
  </sheetData>
  <sheetProtection password="CC35" sheet="1" objects="1" scenarios="1" formatCells="0" formatColumns="0" formatRows="0" sort="0" autoFilter="0"/>
  <mergeCells count="61">
    <mergeCell ref="AG51:AM51"/>
    <mergeCell ref="AN51:AP51"/>
    <mergeCell ref="AR2:BE2"/>
    <mergeCell ref="AN56:AP56"/>
    <mergeCell ref="AG56:AM56"/>
    <mergeCell ref="E56:I56"/>
    <mergeCell ref="K56:AF56"/>
    <mergeCell ref="AN57:AP57"/>
    <mergeCell ref="AG57:AM57"/>
    <mergeCell ref="D57:H57"/>
    <mergeCell ref="J57:AF57"/>
    <mergeCell ref="AN54:AP54"/>
    <mergeCell ref="AG54:AM54"/>
    <mergeCell ref="E54:I54"/>
    <mergeCell ref="K54:AF54"/>
    <mergeCell ref="AN55:AP55"/>
    <mergeCell ref="AG55:AM55"/>
    <mergeCell ref="E55:I55"/>
    <mergeCell ref="K55:AF55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3" location="'el - Elektroinstalace '!C2" display="/"/>
    <hyperlink ref="A54" location="'stav - Soupis předpokláda...'!C2" display="/"/>
    <hyperlink ref="A55" location="'vzd - Vzduchotechnika'!C2" display="/"/>
    <hyperlink ref="A56" location="'zt - Zdravotní technika'!C2" display="/"/>
    <hyperlink ref="A57" location="'vrn - Vedlejší a ostatní 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8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97</v>
      </c>
      <c r="G1" s="417" t="s">
        <v>98</v>
      </c>
      <c r="H1" s="417"/>
      <c r="I1" s="125"/>
      <c r="J1" s="124" t="s">
        <v>99</v>
      </c>
      <c r="K1" s="123" t="s">
        <v>100</v>
      </c>
      <c r="L1" s="124" t="s">
        <v>101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AT2" s="25" t="s">
        <v>84</v>
      </c>
    </row>
    <row r="3" spans="1:70" ht="6.95" customHeight="1">
      <c r="B3" s="26"/>
      <c r="C3" s="27"/>
      <c r="D3" s="27"/>
      <c r="E3" s="27"/>
      <c r="F3" s="27"/>
      <c r="G3" s="27"/>
      <c r="H3" s="27"/>
      <c r="I3" s="126"/>
      <c r="J3" s="27"/>
      <c r="K3" s="28"/>
      <c r="AT3" s="25" t="s">
        <v>79</v>
      </c>
    </row>
    <row r="4" spans="1:70" ht="36.950000000000003" customHeight="1">
      <c r="B4" s="29"/>
      <c r="C4" s="30"/>
      <c r="D4" s="31" t="s">
        <v>102</v>
      </c>
      <c r="E4" s="30"/>
      <c r="F4" s="30"/>
      <c r="G4" s="30"/>
      <c r="H4" s="30"/>
      <c r="I4" s="127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7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7"/>
      <c r="J6" s="30"/>
      <c r="K6" s="32"/>
    </row>
    <row r="7" spans="1:70" ht="22.5" customHeight="1">
      <c r="B7" s="29"/>
      <c r="C7" s="30"/>
      <c r="D7" s="30"/>
      <c r="E7" s="410" t="str">
        <f>'Rekapitulace stavby'!K6</f>
        <v>Stavební úpravy Javornická 1501</v>
      </c>
      <c r="F7" s="411"/>
      <c r="G7" s="411"/>
      <c r="H7" s="411"/>
      <c r="I7" s="127"/>
      <c r="J7" s="30"/>
      <c r="K7" s="32"/>
    </row>
    <row r="8" spans="1:70">
      <c r="B8" s="29"/>
      <c r="C8" s="30"/>
      <c r="D8" s="38" t="s">
        <v>103</v>
      </c>
      <c r="E8" s="30"/>
      <c r="F8" s="30"/>
      <c r="G8" s="30"/>
      <c r="H8" s="30"/>
      <c r="I8" s="127"/>
      <c r="J8" s="30"/>
      <c r="K8" s="32"/>
    </row>
    <row r="9" spans="1:70" s="1" customFormat="1" ht="22.5" customHeight="1">
      <c r="B9" s="42"/>
      <c r="C9" s="43"/>
      <c r="D9" s="43"/>
      <c r="E9" s="410" t="s">
        <v>104</v>
      </c>
      <c r="F9" s="412"/>
      <c r="G9" s="412"/>
      <c r="H9" s="412"/>
      <c r="I9" s="128"/>
      <c r="J9" s="43"/>
      <c r="K9" s="46"/>
    </row>
    <row r="10" spans="1:70" s="1" customFormat="1">
      <c r="B10" s="42"/>
      <c r="C10" s="43"/>
      <c r="D10" s="38" t="s">
        <v>105</v>
      </c>
      <c r="E10" s="43"/>
      <c r="F10" s="43"/>
      <c r="G10" s="43"/>
      <c r="H10" s="43"/>
      <c r="I10" s="128"/>
      <c r="J10" s="43"/>
      <c r="K10" s="46"/>
    </row>
    <row r="11" spans="1:70" s="1" customFormat="1" ht="36.950000000000003" customHeight="1">
      <c r="B11" s="42"/>
      <c r="C11" s="43"/>
      <c r="D11" s="43"/>
      <c r="E11" s="413" t="s">
        <v>106</v>
      </c>
      <c r="F11" s="412"/>
      <c r="G11" s="412"/>
      <c r="H11" s="412"/>
      <c r="I11" s="128"/>
      <c r="J11" s="43"/>
      <c r="K11" s="46"/>
    </row>
    <row r="12" spans="1:70" s="1" customFormat="1" ht="13.5">
      <c r="B12" s="42"/>
      <c r="C12" s="43"/>
      <c r="D12" s="43"/>
      <c r="E12" s="43"/>
      <c r="F12" s="43"/>
      <c r="G12" s="43"/>
      <c r="H12" s="43"/>
      <c r="I12" s="128"/>
      <c r="J12" s="43"/>
      <c r="K12" s="46"/>
    </row>
    <row r="13" spans="1:70" s="1" customFormat="1" ht="14.45" customHeight="1">
      <c r="B13" s="42"/>
      <c r="C13" s="43"/>
      <c r="D13" s="38" t="s">
        <v>20</v>
      </c>
      <c r="E13" s="43"/>
      <c r="F13" s="36" t="s">
        <v>21</v>
      </c>
      <c r="G13" s="43"/>
      <c r="H13" s="43"/>
      <c r="I13" s="129" t="s">
        <v>22</v>
      </c>
      <c r="J13" s="36" t="s">
        <v>21</v>
      </c>
      <c r="K13" s="46"/>
    </row>
    <row r="14" spans="1:70" s="1" customFormat="1" ht="14.45" customHeight="1">
      <c r="B14" s="42"/>
      <c r="C14" s="43"/>
      <c r="D14" s="38" t="s">
        <v>23</v>
      </c>
      <c r="E14" s="43"/>
      <c r="F14" s="36" t="s">
        <v>24</v>
      </c>
      <c r="G14" s="43"/>
      <c r="H14" s="43"/>
      <c r="I14" s="129" t="s">
        <v>25</v>
      </c>
      <c r="J14" s="130" t="str">
        <f>'Rekapitulace stavby'!AN8</f>
        <v>15.03.2017</v>
      </c>
      <c r="K14" s="46"/>
    </row>
    <row r="15" spans="1:70" s="1" customFormat="1" ht="10.9" customHeight="1">
      <c r="B15" s="42"/>
      <c r="C15" s="43"/>
      <c r="D15" s="43"/>
      <c r="E15" s="43"/>
      <c r="F15" s="43"/>
      <c r="G15" s="43"/>
      <c r="H15" s="43"/>
      <c r="I15" s="128"/>
      <c r="J15" s="43"/>
      <c r="K15" s="46"/>
    </row>
    <row r="16" spans="1:70" s="1" customFormat="1" ht="14.45" customHeight="1">
      <c r="B16" s="42"/>
      <c r="C16" s="43"/>
      <c r="D16" s="38" t="s">
        <v>27</v>
      </c>
      <c r="E16" s="43"/>
      <c r="F16" s="43"/>
      <c r="G16" s="43"/>
      <c r="H16" s="43"/>
      <c r="I16" s="129" t="s">
        <v>28</v>
      </c>
      <c r="J16" s="36" t="str">
        <f>IF('Rekapitulace stavby'!AN10="","",'Rekapitulace stavby'!AN10)</f>
        <v/>
      </c>
      <c r="K16" s="46"/>
    </row>
    <row r="17" spans="2:11" s="1" customFormat="1" ht="18" customHeight="1">
      <c r="B17" s="42"/>
      <c r="C17" s="43"/>
      <c r="D17" s="43"/>
      <c r="E17" s="36" t="str">
        <f>IF('Rekapitulace stavby'!E11="","",'Rekapitulace stavby'!E11)</f>
        <v xml:space="preserve"> </v>
      </c>
      <c r="F17" s="43"/>
      <c r="G17" s="43"/>
      <c r="H17" s="43"/>
      <c r="I17" s="129" t="s">
        <v>30</v>
      </c>
      <c r="J17" s="36" t="str">
        <f>IF('Rekapitulace stavby'!AN11="","",'Rekapitulace stavby'!AN11)</f>
        <v/>
      </c>
      <c r="K17" s="46"/>
    </row>
    <row r="18" spans="2:11" s="1" customFormat="1" ht="6.95" customHeight="1">
      <c r="B18" s="42"/>
      <c r="C18" s="43"/>
      <c r="D18" s="43"/>
      <c r="E18" s="43"/>
      <c r="F18" s="43"/>
      <c r="G18" s="43"/>
      <c r="H18" s="43"/>
      <c r="I18" s="128"/>
      <c r="J18" s="43"/>
      <c r="K18" s="46"/>
    </row>
    <row r="19" spans="2:11" s="1" customFormat="1" ht="14.45" customHeight="1">
      <c r="B19" s="42"/>
      <c r="C19" s="43"/>
      <c r="D19" s="38" t="s">
        <v>31</v>
      </c>
      <c r="E19" s="43"/>
      <c r="F19" s="43"/>
      <c r="G19" s="43"/>
      <c r="H19" s="43"/>
      <c r="I19" s="129" t="s">
        <v>28</v>
      </c>
      <c r="J19" s="36" t="str">
        <f>IF('Rekapitulace stavby'!AN13="Vyplň údaj","",IF('Rekapitulace stavby'!AN13="","",'Rekapitulace stavby'!AN13))</f>
        <v/>
      </c>
      <c r="K19" s="46"/>
    </row>
    <row r="20" spans="2:11" s="1" customFormat="1" ht="18" customHeight="1">
      <c r="B20" s="42"/>
      <c r="C20" s="43"/>
      <c r="D20" s="43"/>
      <c r="E20" s="36" t="str">
        <f>IF('Rekapitulace stavby'!E14="Vyplň údaj","",IF('Rekapitulace stavby'!E14="","",'Rekapitulace stavby'!E14))</f>
        <v/>
      </c>
      <c r="F20" s="43"/>
      <c r="G20" s="43"/>
      <c r="H20" s="43"/>
      <c r="I20" s="129" t="s">
        <v>30</v>
      </c>
      <c r="J20" s="36" t="str">
        <f>IF('Rekapitulace stavby'!AN14="Vyplň údaj","",IF('Rekapitulace stavby'!AN14="","",'Rekapitulace stavby'!AN14))</f>
        <v/>
      </c>
      <c r="K20" s="46"/>
    </row>
    <row r="21" spans="2:11" s="1" customFormat="1" ht="6.95" customHeight="1">
      <c r="B21" s="42"/>
      <c r="C21" s="43"/>
      <c r="D21" s="43"/>
      <c r="E21" s="43"/>
      <c r="F21" s="43"/>
      <c r="G21" s="43"/>
      <c r="H21" s="43"/>
      <c r="I21" s="128"/>
      <c r="J21" s="43"/>
      <c r="K21" s="46"/>
    </row>
    <row r="22" spans="2:11" s="1" customFormat="1" ht="14.45" customHeight="1">
      <c r="B22" s="42"/>
      <c r="C22" s="43"/>
      <c r="D22" s="38" t="s">
        <v>33</v>
      </c>
      <c r="E22" s="43"/>
      <c r="F22" s="43"/>
      <c r="G22" s="43"/>
      <c r="H22" s="43"/>
      <c r="I22" s="129" t="s">
        <v>28</v>
      </c>
      <c r="J22" s="36" t="str">
        <f>IF('Rekapitulace stavby'!AN16="","",'Rekapitulace stavby'!AN16)</f>
        <v/>
      </c>
      <c r="K22" s="46"/>
    </row>
    <row r="23" spans="2:11" s="1" customFormat="1" ht="18" customHeight="1">
      <c r="B23" s="42"/>
      <c r="C23" s="43"/>
      <c r="D23" s="43"/>
      <c r="E23" s="36" t="str">
        <f>IF('Rekapitulace stavby'!E17="","",'Rekapitulace stavby'!E17)</f>
        <v xml:space="preserve"> </v>
      </c>
      <c r="F23" s="43"/>
      <c r="G23" s="43"/>
      <c r="H23" s="43"/>
      <c r="I23" s="129" t="s">
        <v>30</v>
      </c>
      <c r="J23" s="36" t="str">
        <f>IF('Rekapitulace stavby'!AN17="","",'Rekapitulace stavby'!AN17)</f>
        <v/>
      </c>
      <c r="K23" s="46"/>
    </row>
    <row r="24" spans="2:11" s="1" customFormat="1" ht="6.95" customHeight="1">
      <c r="B24" s="42"/>
      <c r="C24" s="43"/>
      <c r="D24" s="43"/>
      <c r="E24" s="43"/>
      <c r="F24" s="43"/>
      <c r="G24" s="43"/>
      <c r="H24" s="43"/>
      <c r="I24" s="128"/>
      <c r="J24" s="43"/>
      <c r="K24" s="46"/>
    </row>
    <row r="25" spans="2:11" s="1" customFormat="1" ht="14.45" customHeight="1">
      <c r="B25" s="42"/>
      <c r="C25" s="43"/>
      <c r="D25" s="38" t="s">
        <v>35</v>
      </c>
      <c r="E25" s="43"/>
      <c r="F25" s="43"/>
      <c r="G25" s="43"/>
      <c r="H25" s="43"/>
      <c r="I25" s="128"/>
      <c r="J25" s="43"/>
      <c r="K25" s="46"/>
    </row>
    <row r="26" spans="2:11" s="7" customFormat="1" ht="22.5" customHeight="1">
      <c r="B26" s="131"/>
      <c r="C26" s="132"/>
      <c r="D26" s="132"/>
      <c r="E26" s="375" t="s">
        <v>21</v>
      </c>
      <c r="F26" s="375"/>
      <c r="G26" s="375"/>
      <c r="H26" s="375"/>
      <c r="I26" s="133"/>
      <c r="J26" s="132"/>
      <c r="K26" s="134"/>
    </row>
    <row r="27" spans="2:11" s="1" customFormat="1" ht="6.95" customHeight="1">
      <c r="B27" s="42"/>
      <c r="C27" s="43"/>
      <c r="D27" s="43"/>
      <c r="E27" s="43"/>
      <c r="F27" s="43"/>
      <c r="G27" s="43"/>
      <c r="H27" s="43"/>
      <c r="I27" s="128"/>
      <c r="J27" s="43"/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25.35" customHeight="1">
      <c r="B29" s="42"/>
      <c r="C29" s="43"/>
      <c r="D29" s="137" t="s">
        <v>36</v>
      </c>
      <c r="E29" s="43"/>
      <c r="F29" s="43"/>
      <c r="G29" s="43"/>
      <c r="H29" s="43"/>
      <c r="I29" s="128"/>
      <c r="J29" s="138">
        <f>ROUND(J84,2)</f>
        <v>0</v>
      </c>
      <c r="K29" s="46"/>
    </row>
    <row r="30" spans="2:11" s="1" customFormat="1" ht="6.95" customHeight="1">
      <c r="B30" s="42"/>
      <c r="C30" s="43"/>
      <c r="D30" s="86"/>
      <c r="E30" s="86"/>
      <c r="F30" s="86"/>
      <c r="G30" s="86"/>
      <c r="H30" s="86"/>
      <c r="I30" s="135"/>
      <c r="J30" s="86"/>
      <c r="K30" s="136"/>
    </row>
    <row r="31" spans="2:11" s="1" customFormat="1" ht="14.45" customHeight="1">
      <c r="B31" s="42"/>
      <c r="C31" s="43"/>
      <c r="D31" s="43"/>
      <c r="E31" s="43"/>
      <c r="F31" s="47" t="s">
        <v>38</v>
      </c>
      <c r="G31" s="43"/>
      <c r="H31" s="43"/>
      <c r="I31" s="139" t="s">
        <v>37</v>
      </c>
      <c r="J31" s="47" t="s">
        <v>39</v>
      </c>
      <c r="K31" s="46"/>
    </row>
    <row r="32" spans="2:11" s="1" customFormat="1" ht="14.45" customHeight="1">
      <c r="B32" s="42"/>
      <c r="C32" s="43"/>
      <c r="D32" s="50" t="s">
        <v>40</v>
      </c>
      <c r="E32" s="50" t="s">
        <v>41</v>
      </c>
      <c r="F32" s="140">
        <f>ROUND(SUM(BE84:BE88), 2)</f>
        <v>0</v>
      </c>
      <c r="G32" s="43"/>
      <c r="H32" s="43"/>
      <c r="I32" s="141">
        <v>0.21</v>
      </c>
      <c r="J32" s="140">
        <f>ROUND(ROUND((SUM(BE84:BE88)),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42</v>
      </c>
      <c r="F33" s="140">
        <f>ROUND(SUM(BF84:BF88), 2)</f>
        <v>0</v>
      </c>
      <c r="G33" s="43"/>
      <c r="H33" s="43"/>
      <c r="I33" s="141">
        <v>0.15</v>
      </c>
      <c r="J33" s="140">
        <f>ROUND(ROUND((SUM(BF84:BF88)),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43</v>
      </c>
      <c r="F34" s="140">
        <f>ROUND(SUM(BG84:BG88), 2)</f>
        <v>0</v>
      </c>
      <c r="G34" s="43"/>
      <c r="H34" s="43"/>
      <c r="I34" s="141">
        <v>0.21</v>
      </c>
      <c r="J34" s="140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44</v>
      </c>
      <c r="F35" s="140">
        <f>ROUND(SUM(BH84:BH88), 2)</f>
        <v>0</v>
      </c>
      <c r="G35" s="43"/>
      <c r="H35" s="43"/>
      <c r="I35" s="141">
        <v>0.15</v>
      </c>
      <c r="J35" s="140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45</v>
      </c>
      <c r="F36" s="140">
        <f>ROUND(SUM(BI84:BI88), 2)</f>
        <v>0</v>
      </c>
      <c r="G36" s="43"/>
      <c r="H36" s="43"/>
      <c r="I36" s="141">
        <v>0</v>
      </c>
      <c r="J36" s="140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8"/>
      <c r="J37" s="43"/>
      <c r="K37" s="46"/>
    </row>
    <row r="38" spans="2:11" s="1" customFormat="1" ht="25.35" customHeight="1">
      <c r="B38" s="42"/>
      <c r="C38" s="142"/>
      <c r="D38" s="143" t="s">
        <v>46</v>
      </c>
      <c r="E38" s="80"/>
      <c r="F38" s="80"/>
      <c r="G38" s="144" t="s">
        <v>47</v>
      </c>
      <c r="H38" s="145" t="s">
        <v>48</v>
      </c>
      <c r="I38" s="146"/>
      <c r="J38" s="147">
        <f>SUM(J29:J36)</f>
        <v>0</v>
      </c>
      <c r="K38" s="148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49"/>
      <c r="J39" s="58"/>
      <c r="K39" s="59"/>
    </row>
    <row r="43" spans="2:11" s="1" customFormat="1" ht="6.95" customHeight="1">
      <c r="B43" s="150"/>
      <c r="C43" s="151"/>
      <c r="D43" s="151"/>
      <c r="E43" s="151"/>
      <c r="F43" s="151"/>
      <c r="G43" s="151"/>
      <c r="H43" s="151"/>
      <c r="I43" s="152"/>
      <c r="J43" s="151"/>
      <c r="K43" s="153"/>
    </row>
    <row r="44" spans="2:11" s="1" customFormat="1" ht="36.950000000000003" customHeight="1">
      <c r="B44" s="42"/>
      <c r="C44" s="31" t="s">
        <v>107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8"/>
      <c r="J45" s="43"/>
      <c r="K45" s="46"/>
    </row>
    <row r="46" spans="2:11" s="1" customFormat="1" ht="14.45" customHeight="1">
      <c r="B46" s="42"/>
      <c r="C46" s="38" t="s">
        <v>18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2.5" customHeight="1">
      <c r="B47" s="42"/>
      <c r="C47" s="43"/>
      <c r="D47" s="43"/>
      <c r="E47" s="410" t="str">
        <f>E7</f>
        <v>Stavební úpravy Javornická 1501</v>
      </c>
      <c r="F47" s="411"/>
      <c r="G47" s="411"/>
      <c r="H47" s="411"/>
      <c r="I47" s="128"/>
      <c r="J47" s="43"/>
      <c r="K47" s="46"/>
    </row>
    <row r="48" spans="2:11">
      <c r="B48" s="29"/>
      <c r="C48" s="38" t="s">
        <v>103</v>
      </c>
      <c r="D48" s="30"/>
      <c r="E48" s="30"/>
      <c r="F48" s="30"/>
      <c r="G48" s="30"/>
      <c r="H48" s="30"/>
      <c r="I48" s="127"/>
      <c r="J48" s="30"/>
      <c r="K48" s="32"/>
    </row>
    <row r="49" spans="2:47" s="1" customFormat="1" ht="22.5" customHeight="1">
      <c r="B49" s="42"/>
      <c r="C49" s="43"/>
      <c r="D49" s="43"/>
      <c r="E49" s="410" t="s">
        <v>104</v>
      </c>
      <c r="F49" s="412"/>
      <c r="G49" s="412"/>
      <c r="H49" s="412"/>
      <c r="I49" s="128"/>
      <c r="J49" s="43"/>
      <c r="K49" s="46"/>
    </row>
    <row r="50" spans="2:47" s="1" customFormat="1" ht="14.45" customHeight="1">
      <c r="B50" s="42"/>
      <c r="C50" s="38" t="s">
        <v>105</v>
      </c>
      <c r="D50" s="43"/>
      <c r="E50" s="43"/>
      <c r="F50" s="43"/>
      <c r="G50" s="43"/>
      <c r="H50" s="43"/>
      <c r="I50" s="128"/>
      <c r="J50" s="43"/>
      <c r="K50" s="46"/>
    </row>
    <row r="51" spans="2:47" s="1" customFormat="1" ht="23.25" customHeight="1">
      <c r="B51" s="42"/>
      <c r="C51" s="43"/>
      <c r="D51" s="43"/>
      <c r="E51" s="413" t="str">
        <f>E11</f>
        <v xml:space="preserve">el - Elektroinstalace </v>
      </c>
      <c r="F51" s="412"/>
      <c r="G51" s="412"/>
      <c r="H51" s="412"/>
      <c r="I51" s="128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8"/>
      <c r="J52" s="43"/>
      <c r="K52" s="46"/>
    </row>
    <row r="53" spans="2:47" s="1" customFormat="1" ht="18" customHeight="1">
      <c r="B53" s="42"/>
      <c r="C53" s="38" t="s">
        <v>23</v>
      </c>
      <c r="D53" s="43"/>
      <c r="E53" s="43"/>
      <c r="F53" s="36" t="str">
        <f>F14</f>
        <v>Rychnov nad Kněžnou, Javornická 1501</v>
      </c>
      <c r="G53" s="43"/>
      <c r="H53" s="43"/>
      <c r="I53" s="129" t="s">
        <v>25</v>
      </c>
      <c r="J53" s="130" t="str">
        <f>IF(J14="","",J14)</f>
        <v>15.03.2017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8"/>
      <c r="J54" s="43"/>
      <c r="K54" s="46"/>
    </row>
    <row r="55" spans="2:47" s="1" customFormat="1">
      <c r="B55" s="42"/>
      <c r="C55" s="38" t="s">
        <v>27</v>
      </c>
      <c r="D55" s="43"/>
      <c r="E55" s="43"/>
      <c r="F55" s="36" t="str">
        <f>E17</f>
        <v xml:space="preserve"> </v>
      </c>
      <c r="G55" s="43"/>
      <c r="H55" s="43"/>
      <c r="I55" s="129" t="s">
        <v>33</v>
      </c>
      <c r="J55" s="36" t="str">
        <f>E23</f>
        <v xml:space="preserve"> </v>
      </c>
      <c r="K55" s="46"/>
    </row>
    <row r="56" spans="2:47" s="1" customFormat="1" ht="14.45" customHeight="1">
      <c r="B56" s="42"/>
      <c r="C56" s="38" t="s">
        <v>31</v>
      </c>
      <c r="D56" s="43"/>
      <c r="E56" s="43"/>
      <c r="F56" s="36" t="str">
        <f>IF(E20="","",E20)</f>
        <v/>
      </c>
      <c r="G56" s="43"/>
      <c r="H56" s="43"/>
      <c r="I56" s="128"/>
      <c r="J56" s="43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8"/>
      <c r="J57" s="43"/>
      <c r="K57" s="46"/>
    </row>
    <row r="58" spans="2:47" s="1" customFormat="1" ht="29.25" customHeight="1">
      <c r="B58" s="42"/>
      <c r="C58" s="154" t="s">
        <v>108</v>
      </c>
      <c r="D58" s="142"/>
      <c r="E58" s="142"/>
      <c r="F58" s="142"/>
      <c r="G58" s="142"/>
      <c r="H58" s="142"/>
      <c r="I58" s="155"/>
      <c r="J58" s="156" t="s">
        <v>109</v>
      </c>
      <c r="K58" s="157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8"/>
      <c r="J59" s="43"/>
      <c r="K59" s="46"/>
    </row>
    <row r="60" spans="2:47" s="1" customFormat="1" ht="29.25" customHeight="1">
      <c r="B60" s="42"/>
      <c r="C60" s="158" t="s">
        <v>110</v>
      </c>
      <c r="D60" s="43"/>
      <c r="E60" s="43"/>
      <c r="F60" s="43"/>
      <c r="G60" s="43"/>
      <c r="H60" s="43"/>
      <c r="I60" s="128"/>
      <c r="J60" s="138">
        <f>J84</f>
        <v>0</v>
      </c>
      <c r="K60" s="46"/>
      <c r="AU60" s="25" t="s">
        <v>111</v>
      </c>
    </row>
    <row r="61" spans="2:47" s="8" customFormat="1" ht="24.95" customHeight="1">
      <c r="B61" s="159"/>
      <c r="C61" s="160"/>
      <c r="D61" s="161" t="s">
        <v>112</v>
      </c>
      <c r="E61" s="162"/>
      <c r="F61" s="162"/>
      <c r="G61" s="162"/>
      <c r="H61" s="162"/>
      <c r="I61" s="163"/>
      <c r="J61" s="164">
        <f>J85</f>
        <v>0</v>
      </c>
      <c r="K61" s="165"/>
    </row>
    <row r="62" spans="2:47" s="9" customFormat="1" ht="19.899999999999999" customHeight="1">
      <c r="B62" s="166"/>
      <c r="C62" s="167"/>
      <c r="D62" s="168" t="s">
        <v>113</v>
      </c>
      <c r="E62" s="169"/>
      <c r="F62" s="169"/>
      <c r="G62" s="169"/>
      <c r="H62" s="169"/>
      <c r="I62" s="170"/>
      <c r="J62" s="171">
        <f>J86</f>
        <v>0</v>
      </c>
      <c r="K62" s="172"/>
    </row>
    <row r="63" spans="2:47" s="1" customFormat="1" ht="21.75" customHeight="1">
      <c r="B63" s="42"/>
      <c r="C63" s="43"/>
      <c r="D63" s="43"/>
      <c r="E63" s="43"/>
      <c r="F63" s="43"/>
      <c r="G63" s="43"/>
      <c r="H63" s="43"/>
      <c r="I63" s="128"/>
      <c r="J63" s="43"/>
      <c r="K63" s="46"/>
    </row>
    <row r="64" spans="2:47" s="1" customFormat="1" ht="6.95" customHeight="1">
      <c r="B64" s="57"/>
      <c r="C64" s="58"/>
      <c r="D64" s="58"/>
      <c r="E64" s="58"/>
      <c r="F64" s="58"/>
      <c r="G64" s="58"/>
      <c r="H64" s="58"/>
      <c r="I64" s="149"/>
      <c r="J64" s="58"/>
      <c r="K64" s="59"/>
    </row>
    <row r="68" spans="2:12" s="1" customFormat="1" ht="6.95" customHeight="1">
      <c r="B68" s="60"/>
      <c r="C68" s="61"/>
      <c r="D68" s="61"/>
      <c r="E68" s="61"/>
      <c r="F68" s="61"/>
      <c r="G68" s="61"/>
      <c r="H68" s="61"/>
      <c r="I68" s="152"/>
      <c r="J68" s="61"/>
      <c r="K68" s="61"/>
      <c r="L68" s="62"/>
    </row>
    <row r="69" spans="2:12" s="1" customFormat="1" ht="36.950000000000003" customHeight="1">
      <c r="B69" s="42"/>
      <c r="C69" s="63" t="s">
        <v>114</v>
      </c>
      <c r="D69" s="64"/>
      <c r="E69" s="64"/>
      <c r="F69" s="64"/>
      <c r="G69" s="64"/>
      <c r="H69" s="64"/>
      <c r="I69" s="173"/>
      <c r="J69" s="64"/>
      <c r="K69" s="64"/>
      <c r="L69" s="62"/>
    </row>
    <row r="70" spans="2:12" s="1" customFormat="1" ht="6.95" customHeight="1">
      <c r="B70" s="42"/>
      <c r="C70" s="64"/>
      <c r="D70" s="64"/>
      <c r="E70" s="64"/>
      <c r="F70" s="64"/>
      <c r="G70" s="64"/>
      <c r="H70" s="64"/>
      <c r="I70" s="173"/>
      <c r="J70" s="64"/>
      <c r="K70" s="64"/>
      <c r="L70" s="62"/>
    </row>
    <row r="71" spans="2:12" s="1" customFormat="1" ht="14.45" customHeight="1">
      <c r="B71" s="42"/>
      <c r="C71" s="66" t="s">
        <v>18</v>
      </c>
      <c r="D71" s="64"/>
      <c r="E71" s="64"/>
      <c r="F71" s="64"/>
      <c r="G71" s="64"/>
      <c r="H71" s="64"/>
      <c r="I71" s="173"/>
      <c r="J71" s="64"/>
      <c r="K71" s="64"/>
      <c r="L71" s="62"/>
    </row>
    <row r="72" spans="2:12" s="1" customFormat="1" ht="22.5" customHeight="1">
      <c r="B72" s="42"/>
      <c r="C72" s="64"/>
      <c r="D72" s="64"/>
      <c r="E72" s="414" t="str">
        <f>E7</f>
        <v>Stavební úpravy Javornická 1501</v>
      </c>
      <c r="F72" s="415"/>
      <c r="G72" s="415"/>
      <c r="H72" s="415"/>
      <c r="I72" s="173"/>
      <c r="J72" s="64"/>
      <c r="K72" s="64"/>
      <c r="L72" s="62"/>
    </row>
    <row r="73" spans="2:12">
      <c r="B73" s="29"/>
      <c r="C73" s="66" t="s">
        <v>103</v>
      </c>
      <c r="D73" s="174"/>
      <c r="E73" s="174"/>
      <c r="F73" s="174"/>
      <c r="G73" s="174"/>
      <c r="H73" s="174"/>
      <c r="J73" s="174"/>
      <c r="K73" s="174"/>
      <c r="L73" s="175"/>
    </row>
    <row r="74" spans="2:12" s="1" customFormat="1" ht="22.5" customHeight="1">
      <c r="B74" s="42"/>
      <c r="C74" s="64"/>
      <c r="D74" s="64"/>
      <c r="E74" s="414" t="s">
        <v>104</v>
      </c>
      <c r="F74" s="416"/>
      <c r="G74" s="416"/>
      <c r="H74" s="416"/>
      <c r="I74" s="173"/>
      <c r="J74" s="64"/>
      <c r="K74" s="64"/>
      <c r="L74" s="62"/>
    </row>
    <row r="75" spans="2:12" s="1" customFormat="1" ht="14.45" customHeight="1">
      <c r="B75" s="42"/>
      <c r="C75" s="66" t="s">
        <v>105</v>
      </c>
      <c r="D75" s="64"/>
      <c r="E75" s="64"/>
      <c r="F75" s="64"/>
      <c r="G75" s="64"/>
      <c r="H75" s="64"/>
      <c r="I75" s="173"/>
      <c r="J75" s="64"/>
      <c r="K75" s="64"/>
      <c r="L75" s="62"/>
    </row>
    <row r="76" spans="2:12" s="1" customFormat="1" ht="23.25" customHeight="1">
      <c r="B76" s="42"/>
      <c r="C76" s="64"/>
      <c r="D76" s="64"/>
      <c r="E76" s="386" t="str">
        <f>E11</f>
        <v xml:space="preserve">el - Elektroinstalace </v>
      </c>
      <c r="F76" s="416"/>
      <c r="G76" s="416"/>
      <c r="H76" s="416"/>
      <c r="I76" s="173"/>
      <c r="J76" s="64"/>
      <c r="K76" s="64"/>
      <c r="L76" s="62"/>
    </row>
    <row r="77" spans="2:12" s="1" customFormat="1" ht="6.95" customHeight="1">
      <c r="B77" s="42"/>
      <c r="C77" s="64"/>
      <c r="D77" s="64"/>
      <c r="E77" s="64"/>
      <c r="F77" s="64"/>
      <c r="G77" s="64"/>
      <c r="H77" s="64"/>
      <c r="I77" s="173"/>
      <c r="J77" s="64"/>
      <c r="K77" s="64"/>
      <c r="L77" s="62"/>
    </row>
    <row r="78" spans="2:12" s="1" customFormat="1" ht="18" customHeight="1">
      <c r="B78" s="42"/>
      <c r="C78" s="66" t="s">
        <v>23</v>
      </c>
      <c r="D78" s="64"/>
      <c r="E78" s="64"/>
      <c r="F78" s="176" t="str">
        <f>F14</f>
        <v>Rychnov nad Kněžnou, Javornická 1501</v>
      </c>
      <c r="G78" s="64"/>
      <c r="H78" s="64"/>
      <c r="I78" s="177" t="s">
        <v>25</v>
      </c>
      <c r="J78" s="74" t="str">
        <f>IF(J14="","",J14)</f>
        <v>15.03.2017</v>
      </c>
      <c r="K78" s="64"/>
      <c r="L78" s="62"/>
    </row>
    <row r="79" spans="2:12" s="1" customFormat="1" ht="6.95" customHeight="1">
      <c r="B79" s="42"/>
      <c r="C79" s="64"/>
      <c r="D79" s="64"/>
      <c r="E79" s="64"/>
      <c r="F79" s="64"/>
      <c r="G79" s="64"/>
      <c r="H79" s="64"/>
      <c r="I79" s="173"/>
      <c r="J79" s="64"/>
      <c r="K79" s="64"/>
      <c r="L79" s="62"/>
    </row>
    <row r="80" spans="2:12" s="1" customFormat="1">
      <c r="B80" s="42"/>
      <c r="C80" s="66" t="s">
        <v>27</v>
      </c>
      <c r="D80" s="64"/>
      <c r="E80" s="64"/>
      <c r="F80" s="176" t="str">
        <f>E17</f>
        <v xml:space="preserve"> </v>
      </c>
      <c r="G80" s="64"/>
      <c r="H80" s="64"/>
      <c r="I80" s="177" t="s">
        <v>33</v>
      </c>
      <c r="J80" s="176" t="str">
        <f>E23</f>
        <v xml:space="preserve"> </v>
      </c>
      <c r="K80" s="64"/>
      <c r="L80" s="62"/>
    </row>
    <row r="81" spans="2:65" s="1" customFormat="1" ht="14.45" customHeight="1">
      <c r="B81" s="42"/>
      <c r="C81" s="66" t="s">
        <v>31</v>
      </c>
      <c r="D81" s="64"/>
      <c r="E81" s="64"/>
      <c r="F81" s="176" t="str">
        <f>IF(E20="","",E20)</f>
        <v/>
      </c>
      <c r="G81" s="64"/>
      <c r="H81" s="64"/>
      <c r="I81" s="173"/>
      <c r="J81" s="64"/>
      <c r="K81" s="64"/>
      <c r="L81" s="62"/>
    </row>
    <row r="82" spans="2:65" s="1" customFormat="1" ht="10.35" customHeight="1">
      <c r="B82" s="42"/>
      <c r="C82" s="64"/>
      <c r="D82" s="64"/>
      <c r="E82" s="64"/>
      <c r="F82" s="64"/>
      <c r="G82" s="64"/>
      <c r="H82" s="64"/>
      <c r="I82" s="173"/>
      <c r="J82" s="64"/>
      <c r="K82" s="64"/>
      <c r="L82" s="62"/>
    </row>
    <row r="83" spans="2:65" s="10" customFormat="1" ht="29.25" customHeight="1">
      <c r="B83" s="178"/>
      <c r="C83" s="179" t="s">
        <v>115</v>
      </c>
      <c r="D83" s="180" t="s">
        <v>55</v>
      </c>
      <c r="E83" s="180" t="s">
        <v>51</v>
      </c>
      <c r="F83" s="180" t="s">
        <v>116</v>
      </c>
      <c r="G83" s="180" t="s">
        <v>117</v>
      </c>
      <c r="H83" s="180" t="s">
        <v>118</v>
      </c>
      <c r="I83" s="181" t="s">
        <v>119</v>
      </c>
      <c r="J83" s="180" t="s">
        <v>109</v>
      </c>
      <c r="K83" s="182" t="s">
        <v>120</v>
      </c>
      <c r="L83" s="183"/>
      <c r="M83" s="82" t="s">
        <v>121</v>
      </c>
      <c r="N83" s="83" t="s">
        <v>40</v>
      </c>
      <c r="O83" s="83" t="s">
        <v>122</v>
      </c>
      <c r="P83" s="83" t="s">
        <v>123</v>
      </c>
      <c r="Q83" s="83" t="s">
        <v>124</v>
      </c>
      <c r="R83" s="83" t="s">
        <v>125</v>
      </c>
      <c r="S83" s="83" t="s">
        <v>126</v>
      </c>
      <c r="T83" s="84" t="s">
        <v>127</v>
      </c>
    </row>
    <row r="84" spans="2:65" s="1" customFormat="1" ht="29.25" customHeight="1">
      <c r="B84" s="42"/>
      <c r="C84" s="88" t="s">
        <v>110</v>
      </c>
      <c r="D84" s="64"/>
      <c r="E84" s="64"/>
      <c r="F84" s="64"/>
      <c r="G84" s="64"/>
      <c r="H84" s="64"/>
      <c r="I84" s="173"/>
      <c r="J84" s="184">
        <f>BK84</f>
        <v>0</v>
      </c>
      <c r="K84" s="64"/>
      <c r="L84" s="62"/>
      <c r="M84" s="85"/>
      <c r="N84" s="86"/>
      <c r="O84" s="86"/>
      <c r="P84" s="185">
        <f>P85</f>
        <v>0</v>
      </c>
      <c r="Q84" s="86"/>
      <c r="R84" s="185">
        <f>R85</f>
        <v>0</v>
      </c>
      <c r="S84" s="86"/>
      <c r="T84" s="186">
        <f>T85</f>
        <v>0</v>
      </c>
      <c r="AT84" s="25" t="s">
        <v>69</v>
      </c>
      <c r="AU84" s="25" t="s">
        <v>111</v>
      </c>
      <c r="BK84" s="187">
        <f>BK85</f>
        <v>0</v>
      </c>
    </row>
    <row r="85" spans="2:65" s="11" customFormat="1" ht="37.35" customHeight="1">
      <c r="B85" s="188"/>
      <c r="C85" s="189"/>
      <c r="D85" s="190" t="s">
        <v>69</v>
      </c>
      <c r="E85" s="191" t="s">
        <v>128</v>
      </c>
      <c r="F85" s="191" t="s">
        <v>129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</f>
        <v>0</v>
      </c>
      <c r="Q85" s="196"/>
      <c r="R85" s="197">
        <f>R86</f>
        <v>0</v>
      </c>
      <c r="S85" s="196"/>
      <c r="T85" s="198">
        <f>T86</f>
        <v>0</v>
      </c>
      <c r="AR85" s="199" t="s">
        <v>77</v>
      </c>
      <c r="AT85" s="200" t="s">
        <v>69</v>
      </c>
      <c r="AU85" s="200" t="s">
        <v>70</v>
      </c>
      <c r="AY85" s="199" t="s">
        <v>130</v>
      </c>
      <c r="BK85" s="201">
        <f>BK86</f>
        <v>0</v>
      </c>
    </row>
    <row r="86" spans="2:65" s="11" customFormat="1" ht="19.899999999999999" customHeight="1">
      <c r="B86" s="188"/>
      <c r="C86" s="189"/>
      <c r="D86" s="202" t="s">
        <v>69</v>
      </c>
      <c r="E86" s="203" t="s">
        <v>131</v>
      </c>
      <c r="F86" s="203" t="s">
        <v>132</v>
      </c>
      <c r="G86" s="189"/>
      <c r="H86" s="189"/>
      <c r="I86" s="192"/>
      <c r="J86" s="204">
        <f>BK86</f>
        <v>0</v>
      </c>
      <c r="K86" s="189"/>
      <c r="L86" s="194"/>
      <c r="M86" s="195"/>
      <c r="N86" s="196"/>
      <c r="O86" s="196"/>
      <c r="P86" s="197">
        <f>SUM(P87:P88)</f>
        <v>0</v>
      </c>
      <c r="Q86" s="196"/>
      <c r="R86" s="197">
        <f>SUM(R87:R88)</f>
        <v>0</v>
      </c>
      <c r="S86" s="196"/>
      <c r="T86" s="198">
        <f>SUM(T87:T88)</f>
        <v>0</v>
      </c>
      <c r="AR86" s="199" t="s">
        <v>77</v>
      </c>
      <c r="AT86" s="200" t="s">
        <v>69</v>
      </c>
      <c r="AU86" s="200" t="s">
        <v>77</v>
      </c>
      <c r="AY86" s="199" t="s">
        <v>130</v>
      </c>
      <c r="BK86" s="201">
        <f>SUM(BK87:BK88)</f>
        <v>0</v>
      </c>
    </row>
    <row r="87" spans="2:65" s="1" customFormat="1" ht="22.5" customHeight="1">
      <c r="B87" s="42"/>
      <c r="C87" s="205" t="s">
        <v>77</v>
      </c>
      <c r="D87" s="205" t="s">
        <v>133</v>
      </c>
      <c r="E87" s="206" t="s">
        <v>134</v>
      </c>
      <c r="F87" s="207" t="s">
        <v>135</v>
      </c>
      <c r="G87" s="208" t="s">
        <v>136</v>
      </c>
      <c r="H87" s="209">
        <v>1</v>
      </c>
      <c r="I87" s="210"/>
      <c r="J87" s="211">
        <f>ROUND(I87*H87,2)</f>
        <v>0</v>
      </c>
      <c r="K87" s="207" t="s">
        <v>21</v>
      </c>
      <c r="L87" s="62"/>
      <c r="M87" s="212" t="s">
        <v>21</v>
      </c>
      <c r="N87" s="213" t="s">
        <v>41</v>
      </c>
      <c r="O87" s="43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AR87" s="25" t="s">
        <v>137</v>
      </c>
      <c r="AT87" s="25" t="s">
        <v>133</v>
      </c>
      <c r="AU87" s="25" t="s">
        <v>79</v>
      </c>
      <c r="AY87" s="25" t="s">
        <v>130</v>
      </c>
      <c r="BE87" s="216">
        <f>IF(N87="základní",J87,0)</f>
        <v>0</v>
      </c>
      <c r="BF87" s="216">
        <f>IF(N87="snížená",J87,0)</f>
        <v>0</v>
      </c>
      <c r="BG87" s="216">
        <f>IF(N87="zákl. přenesená",J87,0)</f>
        <v>0</v>
      </c>
      <c r="BH87" s="216">
        <f>IF(N87="sníž. přenesená",J87,0)</f>
        <v>0</v>
      </c>
      <c r="BI87" s="216">
        <f>IF(N87="nulová",J87,0)</f>
        <v>0</v>
      </c>
      <c r="BJ87" s="25" t="s">
        <v>77</v>
      </c>
      <c r="BK87" s="216">
        <f>ROUND(I87*H87,2)</f>
        <v>0</v>
      </c>
      <c r="BL87" s="25" t="s">
        <v>137</v>
      </c>
      <c r="BM87" s="25" t="s">
        <v>138</v>
      </c>
    </row>
    <row r="88" spans="2:65" s="1" customFormat="1" ht="13.5">
      <c r="B88" s="42"/>
      <c r="C88" s="64"/>
      <c r="D88" s="217" t="s">
        <v>139</v>
      </c>
      <c r="E88" s="64"/>
      <c r="F88" s="218" t="s">
        <v>135</v>
      </c>
      <c r="G88" s="64"/>
      <c r="H88" s="64"/>
      <c r="I88" s="173"/>
      <c r="J88" s="64"/>
      <c r="K88" s="64"/>
      <c r="L88" s="62"/>
      <c r="M88" s="219"/>
      <c r="N88" s="220"/>
      <c r="O88" s="220"/>
      <c r="P88" s="220"/>
      <c r="Q88" s="220"/>
      <c r="R88" s="220"/>
      <c r="S88" s="220"/>
      <c r="T88" s="221"/>
      <c r="AT88" s="25" t="s">
        <v>139</v>
      </c>
      <c r="AU88" s="25" t="s">
        <v>79</v>
      </c>
    </row>
    <row r="89" spans="2:65" s="1" customFormat="1" ht="6.95" customHeight="1">
      <c r="B89" s="57"/>
      <c r="C89" s="58"/>
      <c r="D89" s="58"/>
      <c r="E89" s="58"/>
      <c r="F89" s="58"/>
      <c r="G89" s="58"/>
      <c r="H89" s="58"/>
      <c r="I89" s="149"/>
      <c r="J89" s="58"/>
      <c r="K89" s="58"/>
      <c r="L89" s="62"/>
    </row>
  </sheetData>
  <sheetProtection password="CC35" sheet="1" objects="1" scenarios="1" formatCells="0" formatColumns="0" formatRows="0" sort="0" autoFilter="0"/>
  <autoFilter ref="C83:K88"/>
  <mergeCells count="12">
    <mergeCell ref="G1:H1"/>
    <mergeCell ref="L2:V2"/>
    <mergeCell ref="E49:H49"/>
    <mergeCell ref="E51:H51"/>
    <mergeCell ref="E72:H72"/>
    <mergeCell ref="E74:H74"/>
    <mergeCell ref="E76:H76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55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97</v>
      </c>
      <c r="G1" s="417" t="s">
        <v>98</v>
      </c>
      <c r="H1" s="417"/>
      <c r="I1" s="125"/>
      <c r="J1" s="124" t="s">
        <v>99</v>
      </c>
      <c r="K1" s="123" t="s">
        <v>100</v>
      </c>
      <c r="L1" s="124" t="s">
        <v>101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AT2" s="25" t="s">
        <v>87</v>
      </c>
      <c r="AZ2" s="222" t="s">
        <v>140</v>
      </c>
      <c r="BA2" s="222" t="s">
        <v>21</v>
      </c>
      <c r="BB2" s="222" t="s">
        <v>21</v>
      </c>
      <c r="BC2" s="222" t="s">
        <v>141</v>
      </c>
      <c r="BD2" s="222" t="s">
        <v>79</v>
      </c>
    </row>
    <row r="3" spans="1:70" ht="6.95" customHeight="1">
      <c r="B3" s="26"/>
      <c r="C3" s="27"/>
      <c r="D3" s="27"/>
      <c r="E3" s="27"/>
      <c r="F3" s="27"/>
      <c r="G3" s="27"/>
      <c r="H3" s="27"/>
      <c r="I3" s="126"/>
      <c r="J3" s="27"/>
      <c r="K3" s="28"/>
      <c r="AT3" s="25" t="s">
        <v>79</v>
      </c>
      <c r="AZ3" s="222" t="s">
        <v>142</v>
      </c>
      <c r="BA3" s="222" t="s">
        <v>21</v>
      </c>
      <c r="BB3" s="222" t="s">
        <v>21</v>
      </c>
      <c r="BC3" s="222" t="s">
        <v>143</v>
      </c>
      <c r="BD3" s="222" t="s">
        <v>79</v>
      </c>
    </row>
    <row r="4" spans="1:70" ht="36.950000000000003" customHeight="1">
      <c r="B4" s="29"/>
      <c r="C4" s="30"/>
      <c r="D4" s="31" t="s">
        <v>102</v>
      </c>
      <c r="E4" s="30"/>
      <c r="F4" s="30"/>
      <c r="G4" s="30"/>
      <c r="H4" s="30"/>
      <c r="I4" s="127"/>
      <c r="J4" s="30"/>
      <c r="K4" s="32"/>
      <c r="M4" s="33" t="s">
        <v>12</v>
      </c>
      <c r="AT4" s="25" t="s">
        <v>6</v>
      </c>
      <c r="AZ4" s="222" t="s">
        <v>144</v>
      </c>
      <c r="BA4" s="222" t="s">
        <v>21</v>
      </c>
      <c r="BB4" s="222" t="s">
        <v>21</v>
      </c>
      <c r="BC4" s="222" t="s">
        <v>145</v>
      </c>
      <c r="BD4" s="222" t="s">
        <v>79</v>
      </c>
    </row>
    <row r="5" spans="1:70" ht="6.95" customHeight="1">
      <c r="B5" s="29"/>
      <c r="C5" s="30"/>
      <c r="D5" s="30"/>
      <c r="E5" s="30"/>
      <c r="F5" s="30"/>
      <c r="G5" s="30"/>
      <c r="H5" s="30"/>
      <c r="I5" s="127"/>
      <c r="J5" s="30"/>
      <c r="K5" s="32"/>
      <c r="AZ5" s="222" t="s">
        <v>146</v>
      </c>
      <c r="BA5" s="222" t="s">
        <v>21</v>
      </c>
      <c r="BB5" s="222" t="s">
        <v>21</v>
      </c>
      <c r="BC5" s="222" t="s">
        <v>147</v>
      </c>
      <c r="BD5" s="222" t="s">
        <v>79</v>
      </c>
    </row>
    <row r="6" spans="1:70">
      <c r="B6" s="29"/>
      <c r="C6" s="30"/>
      <c r="D6" s="38" t="s">
        <v>18</v>
      </c>
      <c r="E6" s="30"/>
      <c r="F6" s="30"/>
      <c r="G6" s="30"/>
      <c r="H6" s="30"/>
      <c r="I6" s="127"/>
      <c r="J6" s="30"/>
      <c r="K6" s="32"/>
      <c r="AZ6" s="222" t="s">
        <v>148</v>
      </c>
      <c r="BA6" s="222" t="s">
        <v>21</v>
      </c>
      <c r="BB6" s="222" t="s">
        <v>21</v>
      </c>
      <c r="BC6" s="222" t="s">
        <v>149</v>
      </c>
      <c r="BD6" s="222" t="s">
        <v>79</v>
      </c>
    </row>
    <row r="7" spans="1:70" ht="22.5" customHeight="1">
      <c r="B7" s="29"/>
      <c r="C7" s="30"/>
      <c r="D7" s="30"/>
      <c r="E7" s="410" t="str">
        <f>'Rekapitulace stavby'!K6</f>
        <v>Stavební úpravy Javornická 1501</v>
      </c>
      <c r="F7" s="411"/>
      <c r="G7" s="411"/>
      <c r="H7" s="411"/>
      <c r="I7" s="127"/>
      <c r="J7" s="30"/>
      <c r="K7" s="32"/>
      <c r="AZ7" s="222" t="s">
        <v>150</v>
      </c>
      <c r="BA7" s="222" t="s">
        <v>21</v>
      </c>
      <c r="BB7" s="222" t="s">
        <v>21</v>
      </c>
      <c r="BC7" s="222" t="s">
        <v>151</v>
      </c>
      <c r="BD7" s="222" t="s">
        <v>79</v>
      </c>
    </row>
    <row r="8" spans="1:70">
      <c r="B8" s="29"/>
      <c r="C8" s="30"/>
      <c r="D8" s="38" t="s">
        <v>103</v>
      </c>
      <c r="E8" s="30"/>
      <c r="F8" s="30"/>
      <c r="G8" s="30"/>
      <c r="H8" s="30"/>
      <c r="I8" s="127"/>
      <c r="J8" s="30"/>
      <c r="K8" s="32"/>
      <c r="AZ8" s="222" t="s">
        <v>152</v>
      </c>
      <c r="BA8" s="222" t="s">
        <v>21</v>
      </c>
      <c r="BB8" s="222" t="s">
        <v>21</v>
      </c>
      <c r="BC8" s="222" t="s">
        <v>153</v>
      </c>
      <c r="BD8" s="222" t="s">
        <v>79</v>
      </c>
    </row>
    <row r="9" spans="1:70" s="1" customFormat="1" ht="22.5" customHeight="1">
      <c r="B9" s="42"/>
      <c r="C9" s="43"/>
      <c r="D9" s="43"/>
      <c r="E9" s="410" t="s">
        <v>104</v>
      </c>
      <c r="F9" s="412"/>
      <c r="G9" s="412"/>
      <c r="H9" s="412"/>
      <c r="I9" s="128"/>
      <c r="J9" s="43"/>
      <c r="K9" s="46"/>
      <c r="AZ9" s="222" t="s">
        <v>154</v>
      </c>
      <c r="BA9" s="222" t="s">
        <v>21</v>
      </c>
      <c r="BB9" s="222" t="s">
        <v>21</v>
      </c>
      <c r="BC9" s="222" t="s">
        <v>155</v>
      </c>
      <c r="BD9" s="222" t="s">
        <v>79</v>
      </c>
    </row>
    <row r="10" spans="1:70" s="1" customFormat="1">
      <c r="B10" s="42"/>
      <c r="C10" s="43"/>
      <c r="D10" s="38" t="s">
        <v>105</v>
      </c>
      <c r="E10" s="43"/>
      <c r="F10" s="43"/>
      <c r="G10" s="43"/>
      <c r="H10" s="43"/>
      <c r="I10" s="128"/>
      <c r="J10" s="43"/>
      <c r="K10" s="46"/>
      <c r="AZ10" s="222" t="s">
        <v>156</v>
      </c>
      <c r="BA10" s="222" t="s">
        <v>21</v>
      </c>
      <c r="BB10" s="222" t="s">
        <v>21</v>
      </c>
      <c r="BC10" s="222" t="s">
        <v>157</v>
      </c>
      <c r="BD10" s="222" t="s">
        <v>79</v>
      </c>
    </row>
    <row r="11" spans="1:70" s="1" customFormat="1" ht="36.950000000000003" customHeight="1">
      <c r="B11" s="42"/>
      <c r="C11" s="43"/>
      <c r="D11" s="43"/>
      <c r="E11" s="413" t="s">
        <v>158</v>
      </c>
      <c r="F11" s="412"/>
      <c r="G11" s="412"/>
      <c r="H11" s="412"/>
      <c r="I11" s="128"/>
      <c r="J11" s="43"/>
      <c r="K11" s="46"/>
      <c r="AZ11" s="222" t="s">
        <v>159</v>
      </c>
      <c r="BA11" s="222" t="s">
        <v>21</v>
      </c>
      <c r="BB11" s="222" t="s">
        <v>21</v>
      </c>
      <c r="BC11" s="222" t="s">
        <v>160</v>
      </c>
      <c r="BD11" s="222" t="s">
        <v>79</v>
      </c>
    </row>
    <row r="12" spans="1:70" s="1" customFormat="1" ht="13.5">
      <c r="B12" s="42"/>
      <c r="C12" s="43"/>
      <c r="D12" s="43"/>
      <c r="E12" s="43"/>
      <c r="F12" s="43"/>
      <c r="G12" s="43"/>
      <c r="H12" s="43"/>
      <c r="I12" s="128"/>
      <c r="J12" s="43"/>
      <c r="K12" s="46"/>
      <c r="AZ12" s="222" t="s">
        <v>161</v>
      </c>
      <c r="BA12" s="222" t="s">
        <v>21</v>
      </c>
      <c r="BB12" s="222" t="s">
        <v>21</v>
      </c>
      <c r="BC12" s="222" t="s">
        <v>162</v>
      </c>
      <c r="BD12" s="222" t="s">
        <v>79</v>
      </c>
    </row>
    <row r="13" spans="1:70" s="1" customFormat="1" ht="14.45" customHeight="1">
      <c r="B13" s="42"/>
      <c r="C13" s="43"/>
      <c r="D13" s="38" t="s">
        <v>20</v>
      </c>
      <c r="E13" s="43"/>
      <c r="F13" s="36" t="s">
        <v>21</v>
      </c>
      <c r="G13" s="43"/>
      <c r="H13" s="43"/>
      <c r="I13" s="129" t="s">
        <v>22</v>
      </c>
      <c r="J13" s="36" t="s">
        <v>21</v>
      </c>
      <c r="K13" s="46"/>
      <c r="AZ13" s="222" t="s">
        <v>163</v>
      </c>
      <c r="BA13" s="222" t="s">
        <v>21</v>
      </c>
      <c r="BB13" s="222" t="s">
        <v>21</v>
      </c>
      <c r="BC13" s="222" t="s">
        <v>164</v>
      </c>
      <c r="BD13" s="222" t="s">
        <v>79</v>
      </c>
    </row>
    <row r="14" spans="1:70" s="1" customFormat="1" ht="14.45" customHeight="1">
      <c r="B14" s="42"/>
      <c r="C14" s="43"/>
      <c r="D14" s="38" t="s">
        <v>23</v>
      </c>
      <c r="E14" s="43"/>
      <c r="F14" s="36" t="s">
        <v>24</v>
      </c>
      <c r="G14" s="43"/>
      <c r="H14" s="43"/>
      <c r="I14" s="129" t="s">
        <v>25</v>
      </c>
      <c r="J14" s="130" t="str">
        <f>'Rekapitulace stavby'!AN8</f>
        <v>15.03.2017</v>
      </c>
      <c r="K14" s="46"/>
      <c r="AZ14" s="222" t="s">
        <v>165</v>
      </c>
      <c r="BA14" s="222" t="s">
        <v>21</v>
      </c>
      <c r="BB14" s="222" t="s">
        <v>21</v>
      </c>
      <c r="BC14" s="222" t="s">
        <v>166</v>
      </c>
      <c r="BD14" s="222" t="s">
        <v>79</v>
      </c>
    </row>
    <row r="15" spans="1:70" s="1" customFormat="1" ht="10.9" customHeight="1">
      <c r="B15" s="42"/>
      <c r="C15" s="43"/>
      <c r="D15" s="43"/>
      <c r="E15" s="43"/>
      <c r="F15" s="43"/>
      <c r="G15" s="43"/>
      <c r="H15" s="43"/>
      <c r="I15" s="128"/>
      <c r="J15" s="43"/>
      <c r="K15" s="46"/>
      <c r="AZ15" s="222" t="s">
        <v>167</v>
      </c>
      <c r="BA15" s="222" t="s">
        <v>21</v>
      </c>
      <c r="BB15" s="222" t="s">
        <v>21</v>
      </c>
      <c r="BC15" s="222" t="s">
        <v>168</v>
      </c>
      <c r="BD15" s="222" t="s">
        <v>79</v>
      </c>
    </row>
    <row r="16" spans="1:70" s="1" customFormat="1" ht="14.45" customHeight="1">
      <c r="B16" s="42"/>
      <c r="C16" s="43"/>
      <c r="D16" s="38" t="s">
        <v>27</v>
      </c>
      <c r="E16" s="43"/>
      <c r="F16" s="43"/>
      <c r="G16" s="43"/>
      <c r="H16" s="43"/>
      <c r="I16" s="129" t="s">
        <v>28</v>
      </c>
      <c r="J16" s="36" t="str">
        <f>IF('Rekapitulace stavby'!AN10="","",'Rekapitulace stavby'!AN10)</f>
        <v/>
      </c>
      <c r="K16" s="46"/>
      <c r="AZ16" s="222" t="s">
        <v>169</v>
      </c>
      <c r="BA16" s="222" t="s">
        <v>21</v>
      </c>
      <c r="BB16" s="222" t="s">
        <v>21</v>
      </c>
      <c r="BC16" s="222" t="s">
        <v>170</v>
      </c>
      <c r="BD16" s="222" t="s">
        <v>79</v>
      </c>
    </row>
    <row r="17" spans="2:56" s="1" customFormat="1" ht="18" customHeight="1">
      <c r="B17" s="42"/>
      <c r="C17" s="43"/>
      <c r="D17" s="43"/>
      <c r="E17" s="36" t="str">
        <f>IF('Rekapitulace stavby'!E11="","",'Rekapitulace stavby'!E11)</f>
        <v xml:space="preserve"> </v>
      </c>
      <c r="F17" s="43"/>
      <c r="G17" s="43"/>
      <c r="H17" s="43"/>
      <c r="I17" s="129" t="s">
        <v>30</v>
      </c>
      <c r="J17" s="36" t="str">
        <f>IF('Rekapitulace stavby'!AN11="","",'Rekapitulace stavby'!AN11)</f>
        <v/>
      </c>
      <c r="K17" s="46"/>
      <c r="AZ17" s="222" t="s">
        <v>171</v>
      </c>
      <c r="BA17" s="222" t="s">
        <v>21</v>
      </c>
      <c r="BB17" s="222" t="s">
        <v>21</v>
      </c>
      <c r="BC17" s="222" t="s">
        <v>172</v>
      </c>
      <c r="BD17" s="222" t="s">
        <v>79</v>
      </c>
    </row>
    <row r="18" spans="2:56" s="1" customFormat="1" ht="6.95" customHeight="1">
      <c r="B18" s="42"/>
      <c r="C18" s="43"/>
      <c r="D18" s="43"/>
      <c r="E18" s="43"/>
      <c r="F18" s="43"/>
      <c r="G18" s="43"/>
      <c r="H18" s="43"/>
      <c r="I18" s="128"/>
      <c r="J18" s="43"/>
      <c r="K18" s="46"/>
      <c r="AZ18" s="222" t="s">
        <v>173</v>
      </c>
      <c r="BA18" s="222" t="s">
        <v>21</v>
      </c>
      <c r="BB18" s="222" t="s">
        <v>21</v>
      </c>
      <c r="BC18" s="222" t="s">
        <v>174</v>
      </c>
      <c r="BD18" s="222" t="s">
        <v>79</v>
      </c>
    </row>
    <row r="19" spans="2:56" s="1" customFormat="1" ht="14.45" customHeight="1">
      <c r="B19" s="42"/>
      <c r="C19" s="43"/>
      <c r="D19" s="38" t="s">
        <v>31</v>
      </c>
      <c r="E19" s="43"/>
      <c r="F19" s="43"/>
      <c r="G19" s="43"/>
      <c r="H19" s="43"/>
      <c r="I19" s="129" t="s">
        <v>28</v>
      </c>
      <c r="J19" s="36" t="str">
        <f>IF('Rekapitulace stavby'!AN13="Vyplň údaj","",IF('Rekapitulace stavby'!AN13="","",'Rekapitulace stavby'!AN13))</f>
        <v/>
      </c>
      <c r="K19" s="46"/>
      <c r="AZ19" s="222" t="s">
        <v>175</v>
      </c>
      <c r="BA19" s="222" t="s">
        <v>21</v>
      </c>
      <c r="BB19" s="222" t="s">
        <v>21</v>
      </c>
      <c r="BC19" s="222" t="s">
        <v>176</v>
      </c>
      <c r="BD19" s="222" t="s">
        <v>79</v>
      </c>
    </row>
    <row r="20" spans="2:56" s="1" customFormat="1" ht="18" customHeight="1">
      <c r="B20" s="42"/>
      <c r="C20" s="43"/>
      <c r="D20" s="43"/>
      <c r="E20" s="36" t="str">
        <f>IF('Rekapitulace stavby'!E14="Vyplň údaj","",IF('Rekapitulace stavby'!E14="","",'Rekapitulace stavby'!E14))</f>
        <v/>
      </c>
      <c r="F20" s="43"/>
      <c r="G20" s="43"/>
      <c r="H20" s="43"/>
      <c r="I20" s="129" t="s">
        <v>30</v>
      </c>
      <c r="J20" s="36" t="str">
        <f>IF('Rekapitulace stavby'!AN14="Vyplň údaj","",IF('Rekapitulace stavby'!AN14="","",'Rekapitulace stavby'!AN14))</f>
        <v/>
      </c>
      <c r="K20" s="46"/>
      <c r="AZ20" s="222" t="s">
        <v>177</v>
      </c>
      <c r="BA20" s="222" t="s">
        <v>21</v>
      </c>
      <c r="BB20" s="222" t="s">
        <v>21</v>
      </c>
      <c r="BC20" s="222" t="s">
        <v>178</v>
      </c>
      <c r="BD20" s="222" t="s">
        <v>79</v>
      </c>
    </row>
    <row r="21" spans="2:56" s="1" customFormat="1" ht="6.95" customHeight="1">
      <c r="B21" s="42"/>
      <c r="C21" s="43"/>
      <c r="D21" s="43"/>
      <c r="E21" s="43"/>
      <c r="F21" s="43"/>
      <c r="G21" s="43"/>
      <c r="H21" s="43"/>
      <c r="I21" s="128"/>
      <c r="J21" s="43"/>
      <c r="K21" s="46"/>
      <c r="AZ21" s="222" t="s">
        <v>179</v>
      </c>
      <c r="BA21" s="222" t="s">
        <v>21</v>
      </c>
      <c r="BB21" s="222" t="s">
        <v>21</v>
      </c>
      <c r="BC21" s="222" t="s">
        <v>180</v>
      </c>
      <c r="BD21" s="222" t="s">
        <v>79</v>
      </c>
    </row>
    <row r="22" spans="2:56" s="1" customFormat="1" ht="14.45" customHeight="1">
      <c r="B22" s="42"/>
      <c r="C22" s="43"/>
      <c r="D22" s="38" t="s">
        <v>33</v>
      </c>
      <c r="E22" s="43"/>
      <c r="F22" s="43"/>
      <c r="G22" s="43"/>
      <c r="H22" s="43"/>
      <c r="I22" s="129" t="s">
        <v>28</v>
      </c>
      <c r="J22" s="36" t="str">
        <f>IF('Rekapitulace stavby'!AN16="","",'Rekapitulace stavby'!AN16)</f>
        <v/>
      </c>
      <c r="K22" s="46"/>
      <c r="AZ22" s="222" t="s">
        <v>181</v>
      </c>
      <c r="BA22" s="222" t="s">
        <v>21</v>
      </c>
      <c r="BB22" s="222" t="s">
        <v>21</v>
      </c>
      <c r="BC22" s="222" t="s">
        <v>182</v>
      </c>
      <c r="BD22" s="222" t="s">
        <v>79</v>
      </c>
    </row>
    <row r="23" spans="2:56" s="1" customFormat="1" ht="18" customHeight="1">
      <c r="B23" s="42"/>
      <c r="C23" s="43"/>
      <c r="D23" s="43"/>
      <c r="E23" s="36" t="str">
        <f>IF('Rekapitulace stavby'!E17="","",'Rekapitulace stavby'!E17)</f>
        <v xml:space="preserve"> </v>
      </c>
      <c r="F23" s="43"/>
      <c r="G23" s="43"/>
      <c r="H23" s="43"/>
      <c r="I23" s="129" t="s">
        <v>30</v>
      </c>
      <c r="J23" s="36" t="str">
        <f>IF('Rekapitulace stavby'!AN17="","",'Rekapitulace stavby'!AN17)</f>
        <v/>
      </c>
      <c r="K23" s="46"/>
      <c r="AZ23" s="222" t="s">
        <v>183</v>
      </c>
      <c r="BA23" s="222" t="s">
        <v>21</v>
      </c>
      <c r="BB23" s="222" t="s">
        <v>21</v>
      </c>
      <c r="BC23" s="222" t="s">
        <v>184</v>
      </c>
      <c r="BD23" s="222" t="s">
        <v>79</v>
      </c>
    </row>
    <row r="24" spans="2:56" s="1" customFormat="1" ht="6.95" customHeight="1">
      <c r="B24" s="42"/>
      <c r="C24" s="43"/>
      <c r="D24" s="43"/>
      <c r="E24" s="43"/>
      <c r="F24" s="43"/>
      <c r="G24" s="43"/>
      <c r="H24" s="43"/>
      <c r="I24" s="128"/>
      <c r="J24" s="43"/>
      <c r="K24" s="46"/>
      <c r="AZ24" s="222" t="s">
        <v>185</v>
      </c>
      <c r="BA24" s="222" t="s">
        <v>21</v>
      </c>
      <c r="BB24" s="222" t="s">
        <v>21</v>
      </c>
      <c r="BC24" s="222" t="s">
        <v>186</v>
      </c>
      <c r="BD24" s="222" t="s">
        <v>79</v>
      </c>
    </row>
    <row r="25" spans="2:56" s="1" customFormat="1" ht="14.45" customHeight="1">
      <c r="B25" s="42"/>
      <c r="C25" s="43"/>
      <c r="D25" s="38" t="s">
        <v>35</v>
      </c>
      <c r="E25" s="43"/>
      <c r="F25" s="43"/>
      <c r="G25" s="43"/>
      <c r="H25" s="43"/>
      <c r="I25" s="128"/>
      <c r="J25" s="43"/>
      <c r="K25" s="46"/>
      <c r="AZ25" s="222" t="s">
        <v>187</v>
      </c>
      <c r="BA25" s="222" t="s">
        <v>21</v>
      </c>
      <c r="BB25" s="222" t="s">
        <v>21</v>
      </c>
      <c r="BC25" s="222" t="s">
        <v>188</v>
      </c>
      <c r="BD25" s="222" t="s">
        <v>79</v>
      </c>
    </row>
    <row r="26" spans="2:56" s="7" customFormat="1" ht="22.5" customHeight="1">
      <c r="B26" s="131"/>
      <c r="C26" s="132"/>
      <c r="D26" s="132"/>
      <c r="E26" s="375" t="s">
        <v>21</v>
      </c>
      <c r="F26" s="375"/>
      <c r="G26" s="375"/>
      <c r="H26" s="375"/>
      <c r="I26" s="133"/>
      <c r="J26" s="132"/>
      <c r="K26" s="134"/>
      <c r="AZ26" s="223" t="s">
        <v>189</v>
      </c>
      <c r="BA26" s="223" t="s">
        <v>21</v>
      </c>
      <c r="BB26" s="223" t="s">
        <v>21</v>
      </c>
      <c r="BC26" s="223" t="s">
        <v>137</v>
      </c>
      <c r="BD26" s="223" t="s">
        <v>79</v>
      </c>
    </row>
    <row r="27" spans="2:56" s="1" customFormat="1" ht="6.95" customHeight="1">
      <c r="B27" s="42"/>
      <c r="C27" s="43"/>
      <c r="D27" s="43"/>
      <c r="E27" s="43"/>
      <c r="F27" s="43"/>
      <c r="G27" s="43"/>
      <c r="H27" s="43"/>
      <c r="I27" s="128"/>
      <c r="J27" s="43"/>
      <c r="K27" s="46"/>
      <c r="AZ27" s="222" t="s">
        <v>190</v>
      </c>
      <c r="BA27" s="222" t="s">
        <v>21</v>
      </c>
      <c r="BB27" s="222" t="s">
        <v>21</v>
      </c>
      <c r="BC27" s="222" t="s">
        <v>191</v>
      </c>
      <c r="BD27" s="222" t="s">
        <v>79</v>
      </c>
    </row>
    <row r="28" spans="2:56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  <c r="AZ28" s="222" t="s">
        <v>192</v>
      </c>
      <c r="BA28" s="222" t="s">
        <v>21</v>
      </c>
      <c r="BB28" s="222" t="s">
        <v>21</v>
      </c>
      <c r="BC28" s="222" t="s">
        <v>193</v>
      </c>
      <c r="BD28" s="222" t="s">
        <v>79</v>
      </c>
    </row>
    <row r="29" spans="2:56" s="1" customFormat="1" ht="25.35" customHeight="1">
      <c r="B29" s="42"/>
      <c r="C29" s="43"/>
      <c r="D29" s="137" t="s">
        <v>36</v>
      </c>
      <c r="E29" s="43"/>
      <c r="F29" s="43"/>
      <c r="G29" s="43"/>
      <c r="H29" s="43"/>
      <c r="I29" s="128"/>
      <c r="J29" s="138">
        <f>ROUND(J106,2)</f>
        <v>0</v>
      </c>
      <c r="K29" s="46"/>
      <c r="AZ29" s="222" t="s">
        <v>194</v>
      </c>
      <c r="BA29" s="222" t="s">
        <v>21</v>
      </c>
      <c r="BB29" s="222" t="s">
        <v>21</v>
      </c>
      <c r="BC29" s="222" t="s">
        <v>195</v>
      </c>
      <c r="BD29" s="222" t="s">
        <v>79</v>
      </c>
    </row>
    <row r="30" spans="2:56" s="1" customFormat="1" ht="6.95" customHeight="1">
      <c r="B30" s="42"/>
      <c r="C30" s="43"/>
      <c r="D30" s="86"/>
      <c r="E30" s="86"/>
      <c r="F30" s="86"/>
      <c r="G30" s="86"/>
      <c r="H30" s="86"/>
      <c r="I30" s="135"/>
      <c r="J30" s="86"/>
      <c r="K30" s="136"/>
      <c r="AZ30" s="222" t="s">
        <v>196</v>
      </c>
      <c r="BA30" s="222" t="s">
        <v>21</v>
      </c>
      <c r="BB30" s="222" t="s">
        <v>21</v>
      </c>
      <c r="BC30" s="222" t="s">
        <v>197</v>
      </c>
      <c r="BD30" s="222" t="s">
        <v>79</v>
      </c>
    </row>
    <row r="31" spans="2:56" s="1" customFormat="1" ht="14.45" customHeight="1">
      <c r="B31" s="42"/>
      <c r="C31" s="43"/>
      <c r="D31" s="43"/>
      <c r="E31" s="43"/>
      <c r="F31" s="47" t="s">
        <v>38</v>
      </c>
      <c r="G31" s="43"/>
      <c r="H31" s="43"/>
      <c r="I31" s="139" t="s">
        <v>37</v>
      </c>
      <c r="J31" s="47" t="s">
        <v>39</v>
      </c>
      <c r="K31" s="46"/>
    </row>
    <row r="32" spans="2:56" s="1" customFormat="1" ht="14.45" customHeight="1">
      <c r="B32" s="42"/>
      <c r="C32" s="43"/>
      <c r="D32" s="50" t="s">
        <v>40</v>
      </c>
      <c r="E32" s="50" t="s">
        <v>41</v>
      </c>
      <c r="F32" s="140">
        <f>ROUND(SUM(BE106:BE551), 2)</f>
        <v>0</v>
      </c>
      <c r="G32" s="43"/>
      <c r="H32" s="43"/>
      <c r="I32" s="141">
        <v>0.21</v>
      </c>
      <c r="J32" s="140">
        <f>ROUND(ROUND((SUM(BE106:BE551)),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42</v>
      </c>
      <c r="F33" s="140">
        <f>ROUND(SUM(BF106:BF551), 2)</f>
        <v>0</v>
      </c>
      <c r="G33" s="43"/>
      <c r="H33" s="43"/>
      <c r="I33" s="141">
        <v>0.15</v>
      </c>
      <c r="J33" s="140">
        <f>ROUND(ROUND((SUM(BF106:BF551)),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43</v>
      </c>
      <c r="F34" s="140">
        <f>ROUND(SUM(BG106:BG551), 2)</f>
        <v>0</v>
      </c>
      <c r="G34" s="43"/>
      <c r="H34" s="43"/>
      <c r="I34" s="141">
        <v>0.21</v>
      </c>
      <c r="J34" s="140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44</v>
      </c>
      <c r="F35" s="140">
        <f>ROUND(SUM(BH106:BH551), 2)</f>
        <v>0</v>
      </c>
      <c r="G35" s="43"/>
      <c r="H35" s="43"/>
      <c r="I35" s="141">
        <v>0.15</v>
      </c>
      <c r="J35" s="140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45</v>
      </c>
      <c r="F36" s="140">
        <f>ROUND(SUM(BI106:BI551), 2)</f>
        <v>0</v>
      </c>
      <c r="G36" s="43"/>
      <c r="H36" s="43"/>
      <c r="I36" s="141">
        <v>0</v>
      </c>
      <c r="J36" s="140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8"/>
      <c r="J37" s="43"/>
      <c r="K37" s="46"/>
    </row>
    <row r="38" spans="2:11" s="1" customFormat="1" ht="25.35" customHeight="1">
      <c r="B38" s="42"/>
      <c r="C38" s="142"/>
      <c r="D38" s="143" t="s">
        <v>46</v>
      </c>
      <c r="E38" s="80"/>
      <c r="F38" s="80"/>
      <c r="G38" s="144" t="s">
        <v>47</v>
      </c>
      <c r="H38" s="145" t="s">
        <v>48</v>
      </c>
      <c r="I38" s="146"/>
      <c r="J38" s="147">
        <f>SUM(J29:J36)</f>
        <v>0</v>
      </c>
      <c r="K38" s="148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49"/>
      <c r="J39" s="58"/>
      <c r="K39" s="59"/>
    </row>
    <row r="43" spans="2:11" s="1" customFormat="1" ht="6.95" customHeight="1">
      <c r="B43" s="150"/>
      <c r="C43" s="151"/>
      <c r="D43" s="151"/>
      <c r="E43" s="151"/>
      <c r="F43" s="151"/>
      <c r="G43" s="151"/>
      <c r="H43" s="151"/>
      <c r="I43" s="152"/>
      <c r="J43" s="151"/>
      <c r="K43" s="153"/>
    </row>
    <row r="44" spans="2:11" s="1" customFormat="1" ht="36.950000000000003" customHeight="1">
      <c r="B44" s="42"/>
      <c r="C44" s="31" t="s">
        <v>107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8"/>
      <c r="J45" s="43"/>
      <c r="K45" s="46"/>
    </row>
    <row r="46" spans="2:11" s="1" customFormat="1" ht="14.45" customHeight="1">
      <c r="B46" s="42"/>
      <c r="C46" s="38" t="s">
        <v>18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2.5" customHeight="1">
      <c r="B47" s="42"/>
      <c r="C47" s="43"/>
      <c r="D47" s="43"/>
      <c r="E47" s="410" t="str">
        <f>E7</f>
        <v>Stavební úpravy Javornická 1501</v>
      </c>
      <c r="F47" s="411"/>
      <c r="G47" s="411"/>
      <c r="H47" s="411"/>
      <c r="I47" s="128"/>
      <c r="J47" s="43"/>
      <c r="K47" s="46"/>
    </row>
    <row r="48" spans="2:11">
      <c r="B48" s="29"/>
      <c r="C48" s="38" t="s">
        <v>103</v>
      </c>
      <c r="D48" s="30"/>
      <c r="E48" s="30"/>
      <c r="F48" s="30"/>
      <c r="G48" s="30"/>
      <c r="H48" s="30"/>
      <c r="I48" s="127"/>
      <c r="J48" s="30"/>
      <c r="K48" s="32"/>
    </row>
    <row r="49" spans="2:47" s="1" customFormat="1" ht="22.5" customHeight="1">
      <c r="B49" s="42"/>
      <c r="C49" s="43"/>
      <c r="D49" s="43"/>
      <c r="E49" s="410" t="s">
        <v>104</v>
      </c>
      <c r="F49" s="412"/>
      <c r="G49" s="412"/>
      <c r="H49" s="412"/>
      <c r="I49" s="128"/>
      <c r="J49" s="43"/>
      <c r="K49" s="46"/>
    </row>
    <row r="50" spans="2:47" s="1" customFormat="1" ht="14.45" customHeight="1">
      <c r="B50" s="42"/>
      <c r="C50" s="38" t="s">
        <v>105</v>
      </c>
      <c r="D50" s="43"/>
      <c r="E50" s="43"/>
      <c r="F50" s="43"/>
      <c r="G50" s="43"/>
      <c r="H50" s="43"/>
      <c r="I50" s="128"/>
      <c r="J50" s="43"/>
      <c r="K50" s="46"/>
    </row>
    <row r="51" spans="2:47" s="1" customFormat="1" ht="23.25" customHeight="1">
      <c r="B51" s="42"/>
      <c r="C51" s="43"/>
      <c r="D51" s="43"/>
      <c r="E51" s="413" t="str">
        <f>E11</f>
        <v>stav - Soupis předpokládaných stavebních prací</v>
      </c>
      <c r="F51" s="412"/>
      <c r="G51" s="412"/>
      <c r="H51" s="412"/>
      <c r="I51" s="128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8"/>
      <c r="J52" s="43"/>
      <c r="K52" s="46"/>
    </row>
    <row r="53" spans="2:47" s="1" customFormat="1" ht="18" customHeight="1">
      <c r="B53" s="42"/>
      <c r="C53" s="38" t="s">
        <v>23</v>
      </c>
      <c r="D53" s="43"/>
      <c r="E53" s="43"/>
      <c r="F53" s="36" t="str">
        <f>F14</f>
        <v>Rychnov nad Kněžnou, Javornická 1501</v>
      </c>
      <c r="G53" s="43"/>
      <c r="H53" s="43"/>
      <c r="I53" s="129" t="s">
        <v>25</v>
      </c>
      <c r="J53" s="130" t="str">
        <f>IF(J14="","",J14)</f>
        <v>15.03.2017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8"/>
      <c r="J54" s="43"/>
      <c r="K54" s="46"/>
    </row>
    <row r="55" spans="2:47" s="1" customFormat="1">
      <c r="B55" s="42"/>
      <c r="C55" s="38" t="s">
        <v>27</v>
      </c>
      <c r="D55" s="43"/>
      <c r="E55" s="43"/>
      <c r="F55" s="36" t="str">
        <f>E17</f>
        <v xml:space="preserve"> </v>
      </c>
      <c r="G55" s="43"/>
      <c r="H55" s="43"/>
      <c r="I55" s="129" t="s">
        <v>33</v>
      </c>
      <c r="J55" s="36" t="str">
        <f>E23</f>
        <v xml:space="preserve"> </v>
      </c>
      <c r="K55" s="46"/>
    </row>
    <row r="56" spans="2:47" s="1" customFormat="1" ht="14.45" customHeight="1">
      <c r="B56" s="42"/>
      <c r="C56" s="38" t="s">
        <v>31</v>
      </c>
      <c r="D56" s="43"/>
      <c r="E56" s="43"/>
      <c r="F56" s="36" t="str">
        <f>IF(E20="","",E20)</f>
        <v/>
      </c>
      <c r="G56" s="43"/>
      <c r="H56" s="43"/>
      <c r="I56" s="128"/>
      <c r="J56" s="43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8"/>
      <c r="J57" s="43"/>
      <c r="K57" s="46"/>
    </row>
    <row r="58" spans="2:47" s="1" customFormat="1" ht="29.25" customHeight="1">
      <c r="B58" s="42"/>
      <c r="C58" s="154" t="s">
        <v>108</v>
      </c>
      <c r="D58" s="142"/>
      <c r="E58" s="142"/>
      <c r="F58" s="142"/>
      <c r="G58" s="142"/>
      <c r="H58" s="142"/>
      <c r="I58" s="155"/>
      <c r="J58" s="156" t="s">
        <v>109</v>
      </c>
      <c r="K58" s="157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8"/>
      <c r="J59" s="43"/>
      <c r="K59" s="46"/>
    </row>
    <row r="60" spans="2:47" s="1" customFormat="1" ht="29.25" customHeight="1">
      <c r="B60" s="42"/>
      <c r="C60" s="158" t="s">
        <v>110</v>
      </c>
      <c r="D60" s="43"/>
      <c r="E60" s="43"/>
      <c r="F60" s="43"/>
      <c r="G60" s="43"/>
      <c r="H60" s="43"/>
      <c r="I60" s="128"/>
      <c r="J60" s="138">
        <f>J106</f>
        <v>0</v>
      </c>
      <c r="K60" s="46"/>
      <c r="AU60" s="25" t="s">
        <v>111</v>
      </c>
    </row>
    <row r="61" spans="2:47" s="8" customFormat="1" ht="24.95" customHeight="1">
      <c r="B61" s="159"/>
      <c r="C61" s="160"/>
      <c r="D61" s="161" t="s">
        <v>112</v>
      </c>
      <c r="E61" s="162"/>
      <c r="F61" s="162"/>
      <c r="G61" s="162"/>
      <c r="H61" s="162"/>
      <c r="I61" s="163"/>
      <c r="J61" s="164">
        <f>J107</f>
        <v>0</v>
      </c>
      <c r="K61" s="165"/>
    </row>
    <row r="62" spans="2:47" s="9" customFormat="1" ht="19.899999999999999" customHeight="1">
      <c r="B62" s="166"/>
      <c r="C62" s="167"/>
      <c r="D62" s="168" t="s">
        <v>198</v>
      </c>
      <c r="E62" s="169"/>
      <c r="F62" s="169"/>
      <c r="G62" s="169"/>
      <c r="H62" s="169"/>
      <c r="I62" s="170"/>
      <c r="J62" s="171">
        <f>J108</f>
        <v>0</v>
      </c>
      <c r="K62" s="172"/>
    </row>
    <row r="63" spans="2:47" s="9" customFormat="1" ht="19.899999999999999" customHeight="1">
      <c r="B63" s="166"/>
      <c r="C63" s="167"/>
      <c r="D63" s="168" t="s">
        <v>199</v>
      </c>
      <c r="E63" s="169"/>
      <c r="F63" s="169"/>
      <c r="G63" s="169"/>
      <c r="H63" s="169"/>
      <c r="I63" s="170"/>
      <c r="J63" s="171">
        <f>J127</f>
        <v>0</v>
      </c>
      <c r="K63" s="172"/>
    </row>
    <row r="64" spans="2:47" s="9" customFormat="1" ht="19.899999999999999" customHeight="1">
      <c r="B64" s="166"/>
      <c r="C64" s="167"/>
      <c r="D64" s="168" t="s">
        <v>200</v>
      </c>
      <c r="E64" s="169"/>
      <c r="F64" s="169"/>
      <c r="G64" s="169"/>
      <c r="H64" s="169"/>
      <c r="I64" s="170"/>
      <c r="J64" s="171">
        <f>J131</f>
        <v>0</v>
      </c>
      <c r="K64" s="172"/>
    </row>
    <row r="65" spans="2:11" s="9" customFormat="1" ht="19.899999999999999" customHeight="1">
      <c r="B65" s="166"/>
      <c r="C65" s="167"/>
      <c r="D65" s="168" t="s">
        <v>201</v>
      </c>
      <c r="E65" s="169"/>
      <c r="F65" s="169"/>
      <c r="G65" s="169"/>
      <c r="H65" s="169"/>
      <c r="I65" s="170"/>
      <c r="J65" s="171">
        <f>J143</f>
        <v>0</v>
      </c>
      <c r="K65" s="172"/>
    </row>
    <row r="66" spans="2:11" s="9" customFormat="1" ht="19.899999999999999" customHeight="1">
      <c r="B66" s="166"/>
      <c r="C66" s="167"/>
      <c r="D66" s="168" t="s">
        <v>202</v>
      </c>
      <c r="E66" s="169"/>
      <c r="F66" s="169"/>
      <c r="G66" s="169"/>
      <c r="H66" s="169"/>
      <c r="I66" s="170"/>
      <c r="J66" s="171">
        <f>J146</f>
        <v>0</v>
      </c>
      <c r="K66" s="172"/>
    </row>
    <row r="67" spans="2:11" s="9" customFormat="1" ht="19.899999999999999" customHeight="1">
      <c r="B67" s="166"/>
      <c r="C67" s="167"/>
      <c r="D67" s="168" t="s">
        <v>203</v>
      </c>
      <c r="E67" s="169"/>
      <c r="F67" s="169"/>
      <c r="G67" s="169"/>
      <c r="H67" s="169"/>
      <c r="I67" s="170"/>
      <c r="J67" s="171">
        <f>J153</f>
        <v>0</v>
      </c>
      <c r="K67" s="172"/>
    </row>
    <row r="68" spans="2:11" s="9" customFormat="1" ht="19.899999999999999" customHeight="1">
      <c r="B68" s="166"/>
      <c r="C68" s="167"/>
      <c r="D68" s="168" t="s">
        <v>204</v>
      </c>
      <c r="E68" s="169"/>
      <c r="F68" s="169"/>
      <c r="G68" s="169"/>
      <c r="H68" s="169"/>
      <c r="I68" s="170"/>
      <c r="J68" s="171">
        <f>J181</f>
        <v>0</v>
      </c>
      <c r="K68" s="172"/>
    </row>
    <row r="69" spans="2:11" s="9" customFormat="1" ht="19.899999999999999" customHeight="1">
      <c r="B69" s="166"/>
      <c r="C69" s="167"/>
      <c r="D69" s="168" t="s">
        <v>205</v>
      </c>
      <c r="E69" s="169"/>
      <c r="F69" s="169"/>
      <c r="G69" s="169"/>
      <c r="H69" s="169"/>
      <c r="I69" s="170"/>
      <c r="J69" s="171">
        <f>J257</f>
        <v>0</v>
      </c>
      <c r="K69" s="172"/>
    </row>
    <row r="70" spans="2:11" s="9" customFormat="1" ht="19.899999999999999" customHeight="1">
      <c r="B70" s="166"/>
      <c r="C70" s="167"/>
      <c r="D70" s="168" t="s">
        <v>206</v>
      </c>
      <c r="E70" s="169"/>
      <c r="F70" s="169"/>
      <c r="G70" s="169"/>
      <c r="H70" s="169"/>
      <c r="I70" s="170"/>
      <c r="J70" s="171">
        <f>J267</f>
        <v>0</v>
      </c>
      <c r="K70" s="172"/>
    </row>
    <row r="71" spans="2:11" s="8" customFormat="1" ht="24.95" customHeight="1">
      <c r="B71" s="159"/>
      <c r="C71" s="160"/>
      <c r="D71" s="161" t="s">
        <v>207</v>
      </c>
      <c r="E71" s="162"/>
      <c r="F71" s="162"/>
      <c r="G71" s="162"/>
      <c r="H71" s="162"/>
      <c r="I71" s="163"/>
      <c r="J71" s="164">
        <f>J270</f>
        <v>0</v>
      </c>
      <c r="K71" s="165"/>
    </row>
    <row r="72" spans="2:11" s="9" customFormat="1" ht="19.899999999999999" customHeight="1">
      <c r="B72" s="166"/>
      <c r="C72" s="167"/>
      <c r="D72" s="168" t="s">
        <v>208</v>
      </c>
      <c r="E72" s="169"/>
      <c r="F72" s="169"/>
      <c r="G72" s="169"/>
      <c r="H72" s="169"/>
      <c r="I72" s="170"/>
      <c r="J72" s="171">
        <f>J271</f>
        <v>0</v>
      </c>
      <c r="K72" s="172"/>
    </row>
    <row r="73" spans="2:11" s="9" customFormat="1" ht="19.899999999999999" customHeight="1">
      <c r="B73" s="166"/>
      <c r="C73" s="167"/>
      <c r="D73" s="168" t="s">
        <v>209</v>
      </c>
      <c r="E73" s="169"/>
      <c r="F73" s="169"/>
      <c r="G73" s="169"/>
      <c r="H73" s="169"/>
      <c r="I73" s="170"/>
      <c r="J73" s="171">
        <f>J285</f>
        <v>0</v>
      </c>
      <c r="K73" s="172"/>
    </row>
    <row r="74" spans="2:11" s="9" customFormat="1" ht="19.899999999999999" customHeight="1">
      <c r="B74" s="166"/>
      <c r="C74" s="167"/>
      <c r="D74" s="168" t="s">
        <v>210</v>
      </c>
      <c r="E74" s="169"/>
      <c r="F74" s="169"/>
      <c r="G74" s="169"/>
      <c r="H74" s="169"/>
      <c r="I74" s="170"/>
      <c r="J74" s="171">
        <f>J308</f>
        <v>0</v>
      </c>
      <c r="K74" s="172"/>
    </row>
    <row r="75" spans="2:11" s="9" customFormat="1" ht="19.899999999999999" customHeight="1">
      <c r="B75" s="166"/>
      <c r="C75" s="167"/>
      <c r="D75" s="168" t="s">
        <v>211</v>
      </c>
      <c r="E75" s="169"/>
      <c r="F75" s="169"/>
      <c r="G75" s="169"/>
      <c r="H75" s="169"/>
      <c r="I75" s="170"/>
      <c r="J75" s="171">
        <f>J318</f>
        <v>0</v>
      </c>
      <c r="K75" s="172"/>
    </row>
    <row r="76" spans="2:11" s="9" customFormat="1" ht="19.899999999999999" customHeight="1">
      <c r="B76" s="166"/>
      <c r="C76" s="167"/>
      <c r="D76" s="168" t="s">
        <v>212</v>
      </c>
      <c r="E76" s="169"/>
      <c r="F76" s="169"/>
      <c r="G76" s="169"/>
      <c r="H76" s="169"/>
      <c r="I76" s="170"/>
      <c r="J76" s="171">
        <f>J354</f>
        <v>0</v>
      </c>
      <c r="K76" s="172"/>
    </row>
    <row r="77" spans="2:11" s="9" customFormat="1" ht="19.899999999999999" customHeight="1">
      <c r="B77" s="166"/>
      <c r="C77" s="167"/>
      <c r="D77" s="168" t="s">
        <v>213</v>
      </c>
      <c r="E77" s="169"/>
      <c r="F77" s="169"/>
      <c r="G77" s="169"/>
      <c r="H77" s="169"/>
      <c r="I77" s="170"/>
      <c r="J77" s="171">
        <f>J365</f>
        <v>0</v>
      </c>
      <c r="K77" s="172"/>
    </row>
    <row r="78" spans="2:11" s="9" customFormat="1" ht="19.899999999999999" customHeight="1">
      <c r="B78" s="166"/>
      <c r="C78" s="167"/>
      <c r="D78" s="168" t="s">
        <v>214</v>
      </c>
      <c r="E78" s="169"/>
      <c r="F78" s="169"/>
      <c r="G78" s="169"/>
      <c r="H78" s="169"/>
      <c r="I78" s="170"/>
      <c r="J78" s="171">
        <f>J385</f>
        <v>0</v>
      </c>
      <c r="K78" s="172"/>
    </row>
    <row r="79" spans="2:11" s="9" customFormat="1" ht="19.899999999999999" customHeight="1">
      <c r="B79" s="166"/>
      <c r="C79" s="167"/>
      <c r="D79" s="168" t="s">
        <v>215</v>
      </c>
      <c r="E79" s="169"/>
      <c r="F79" s="169"/>
      <c r="G79" s="169"/>
      <c r="H79" s="169"/>
      <c r="I79" s="170"/>
      <c r="J79" s="171">
        <f>J408</f>
        <v>0</v>
      </c>
      <c r="K79" s="172"/>
    </row>
    <row r="80" spans="2:11" s="9" customFormat="1" ht="19.899999999999999" customHeight="1">
      <c r="B80" s="166"/>
      <c r="C80" s="167"/>
      <c r="D80" s="168" t="s">
        <v>216</v>
      </c>
      <c r="E80" s="169"/>
      <c r="F80" s="169"/>
      <c r="G80" s="169"/>
      <c r="H80" s="169"/>
      <c r="I80" s="170"/>
      <c r="J80" s="171">
        <f>J449</f>
        <v>0</v>
      </c>
      <c r="K80" s="172"/>
    </row>
    <row r="81" spans="2:12" s="9" customFormat="1" ht="19.899999999999999" customHeight="1">
      <c r="B81" s="166"/>
      <c r="C81" s="167"/>
      <c r="D81" s="168" t="s">
        <v>217</v>
      </c>
      <c r="E81" s="169"/>
      <c r="F81" s="169"/>
      <c r="G81" s="169"/>
      <c r="H81" s="169"/>
      <c r="I81" s="170"/>
      <c r="J81" s="171">
        <f>J480</f>
        <v>0</v>
      </c>
      <c r="K81" s="172"/>
    </row>
    <row r="82" spans="2:12" s="9" customFormat="1" ht="19.899999999999999" customHeight="1">
      <c r="B82" s="166"/>
      <c r="C82" s="167"/>
      <c r="D82" s="168" t="s">
        <v>218</v>
      </c>
      <c r="E82" s="169"/>
      <c r="F82" s="169"/>
      <c r="G82" s="169"/>
      <c r="H82" s="169"/>
      <c r="I82" s="170"/>
      <c r="J82" s="171">
        <f>J515</f>
        <v>0</v>
      </c>
      <c r="K82" s="172"/>
    </row>
    <row r="83" spans="2:12" s="9" customFormat="1" ht="19.899999999999999" customHeight="1">
      <c r="B83" s="166"/>
      <c r="C83" s="167"/>
      <c r="D83" s="168" t="s">
        <v>219</v>
      </c>
      <c r="E83" s="169"/>
      <c r="F83" s="169"/>
      <c r="G83" s="169"/>
      <c r="H83" s="169"/>
      <c r="I83" s="170"/>
      <c r="J83" s="171">
        <f>J541</f>
        <v>0</v>
      </c>
      <c r="K83" s="172"/>
    </row>
    <row r="84" spans="2:12" s="9" customFormat="1" ht="19.899999999999999" customHeight="1">
      <c r="B84" s="166"/>
      <c r="C84" s="167"/>
      <c r="D84" s="168" t="s">
        <v>220</v>
      </c>
      <c r="E84" s="169"/>
      <c r="F84" s="169"/>
      <c r="G84" s="169"/>
      <c r="H84" s="169"/>
      <c r="I84" s="170"/>
      <c r="J84" s="171">
        <f>J548</f>
        <v>0</v>
      </c>
      <c r="K84" s="172"/>
    </row>
    <row r="85" spans="2:12" s="1" customFormat="1" ht="21.75" customHeight="1">
      <c r="B85" s="42"/>
      <c r="C85" s="43"/>
      <c r="D85" s="43"/>
      <c r="E85" s="43"/>
      <c r="F85" s="43"/>
      <c r="G85" s="43"/>
      <c r="H85" s="43"/>
      <c r="I85" s="128"/>
      <c r="J85" s="43"/>
      <c r="K85" s="46"/>
    </row>
    <row r="86" spans="2:12" s="1" customFormat="1" ht="6.95" customHeight="1">
      <c r="B86" s="57"/>
      <c r="C86" s="58"/>
      <c r="D86" s="58"/>
      <c r="E86" s="58"/>
      <c r="F86" s="58"/>
      <c r="G86" s="58"/>
      <c r="H86" s="58"/>
      <c r="I86" s="149"/>
      <c r="J86" s="58"/>
      <c r="K86" s="59"/>
    </row>
    <row r="90" spans="2:12" s="1" customFormat="1" ht="6.95" customHeight="1">
      <c r="B90" s="60"/>
      <c r="C90" s="61"/>
      <c r="D90" s="61"/>
      <c r="E90" s="61"/>
      <c r="F90" s="61"/>
      <c r="G90" s="61"/>
      <c r="H90" s="61"/>
      <c r="I90" s="152"/>
      <c r="J90" s="61"/>
      <c r="K90" s="61"/>
      <c r="L90" s="62"/>
    </row>
    <row r="91" spans="2:12" s="1" customFormat="1" ht="36.950000000000003" customHeight="1">
      <c r="B91" s="42"/>
      <c r="C91" s="63" t="s">
        <v>114</v>
      </c>
      <c r="D91" s="64"/>
      <c r="E91" s="64"/>
      <c r="F91" s="64"/>
      <c r="G91" s="64"/>
      <c r="H91" s="64"/>
      <c r="I91" s="173"/>
      <c r="J91" s="64"/>
      <c r="K91" s="64"/>
      <c r="L91" s="62"/>
    </row>
    <row r="92" spans="2:12" s="1" customFormat="1" ht="6.95" customHeight="1">
      <c r="B92" s="42"/>
      <c r="C92" s="64"/>
      <c r="D92" s="64"/>
      <c r="E92" s="64"/>
      <c r="F92" s="64"/>
      <c r="G92" s="64"/>
      <c r="H92" s="64"/>
      <c r="I92" s="173"/>
      <c r="J92" s="64"/>
      <c r="K92" s="64"/>
      <c r="L92" s="62"/>
    </row>
    <row r="93" spans="2:12" s="1" customFormat="1" ht="14.45" customHeight="1">
      <c r="B93" s="42"/>
      <c r="C93" s="66" t="s">
        <v>18</v>
      </c>
      <c r="D93" s="64"/>
      <c r="E93" s="64"/>
      <c r="F93" s="64"/>
      <c r="G93" s="64"/>
      <c r="H93" s="64"/>
      <c r="I93" s="173"/>
      <c r="J93" s="64"/>
      <c r="K93" s="64"/>
      <c r="L93" s="62"/>
    </row>
    <row r="94" spans="2:12" s="1" customFormat="1" ht="22.5" customHeight="1">
      <c r="B94" s="42"/>
      <c r="C94" s="64"/>
      <c r="D94" s="64"/>
      <c r="E94" s="414" t="str">
        <f>E7</f>
        <v>Stavební úpravy Javornická 1501</v>
      </c>
      <c r="F94" s="415"/>
      <c r="G94" s="415"/>
      <c r="H94" s="415"/>
      <c r="I94" s="173"/>
      <c r="J94" s="64"/>
      <c r="K94" s="64"/>
      <c r="L94" s="62"/>
    </row>
    <row r="95" spans="2:12">
      <c r="B95" s="29"/>
      <c r="C95" s="66" t="s">
        <v>103</v>
      </c>
      <c r="D95" s="174"/>
      <c r="E95" s="174"/>
      <c r="F95" s="174"/>
      <c r="G95" s="174"/>
      <c r="H95" s="174"/>
      <c r="J95" s="174"/>
      <c r="K95" s="174"/>
      <c r="L95" s="175"/>
    </row>
    <row r="96" spans="2:12" s="1" customFormat="1" ht="22.5" customHeight="1">
      <c r="B96" s="42"/>
      <c r="C96" s="64"/>
      <c r="D96" s="64"/>
      <c r="E96" s="414" t="s">
        <v>104</v>
      </c>
      <c r="F96" s="416"/>
      <c r="G96" s="416"/>
      <c r="H96" s="416"/>
      <c r="I96" s="173"/>
      <c r="J96" s="64"/>
      <c r="K96" s="64"/>
      <c r="L96" s="62"/>
    </row>
    <row r="97" spans="2:65" s="1" customFormat="1" ht="14.45" customHeight="1">
      <c r="B97" s="42"/>
      <c r="C97" s="66" t="s">
        <v>105</v>
      </c>
      <c r="D97" s="64"/>
      <c r="E97" s="64"/>
      <c r="F97" s="64"/>
      <c r="G97" s="64"/>
      <c r="H97" s="64"/>
      <c r="I97" s="173"/>
      <c r="J97" s="64"/>
      <c r="K97" s="64"/>
      <c r="L97" s="62"/>
    </row>
    <row r="98" spans="2:65" s="1" customFormat="1" ht="23.25" customHeight="1">
      <c r="B98" s="42"/>
      <c r="C98" s="64"/>
      <c r="D98" s="64"/>
      <c r="E98" s="386" t="str">
        <f>E11</f>
        <v>stav - Soupis předpokládaných stavebních prací</v>
      </c>
      <c r="F98" s="416"/>
      <c r="G98" s="416"/>
      <c r="H98" s="416"/>
      <c r="I98" s="173"/>
      <c r="J98" s="64"/>
      <c r="K98" s="64"/>
      <c r="L98" s="62"/>
    </row>
    <row r="99" spans="2:65" s="1" customFormat="1" ht="6.95" customHeight="1">
      <c r="B99" s="42"/>
      <c r="C99" s="64"/>
      <c r="D99" s="64"/>
      <c r="E99" s="64"/>
      <c r="F99" s="64"/>
      <c r="G99" s="64"/>
      <c r="H99" s="64"/>
      <c r="I99" s="173"/>
      <c r="J99" s="64"/>
      <c r="K99" s="64"/>
      <c r="L99" s="62"/>
    </row>
    <row r="100" spans="2:65" s="1" customFormat="1" ht="18" customHeight="1">
      <c r="B100" s="42"/>
      <c r="C100" s="66" t="s">
        <v>23</v>
      </c>
      <c r="D100" s="64"/>
      <c r="E100" s="64"/>
      <c r="F100" s="176" t="str">
        <f>F14</f>
        <v>Rychnov nad Kněžnou, Javornická 1501</v>
      </c>
      <c r="G100" s="64"/>
      <c r="H100" s="64"/>
      <c r="I100" s="177" t="s">
        <v>25</v>
      </c>
      <c r="J100" s="74" t="str">
        <f>IF(J14="","",J14)</f>
        <v>15.03.2017</v>
      </c>
      <c r="K100" s="64"/>
      <c r="L100" s="62"/>
    </row>
    <row r="101" spans="2:65" s="1" customFormat="1" ht="6.95" customHeight="1">
      <c r="B101" s="42"/>
      <c r="C101" s="64"/>
      <c r="D101" s="64"/>
      <c r="E101" s="64"/>
      <c r="F101" s="64"/>
      <c r="G101" s="64"/>
      <c r="H101" s="64"/>
      <c r="I101" s="173"/>
      <c r="J101" s="64"/>
      <c r="K101" s="64"/>
      <c r="L101" s="62"/>
    </row>
    <row r="102" spans="2:65" s="1" customFormat="1">
      <c r="B102" s="42"/>
      <c r="C102" s="66" t="s">
        <v>27</v>
      </c>
      <c r="D102" s="64"/>
      <c r="E102" s="64"/>
      <c r="F102" s="176" t="str">
        <f>E17</f>
        <v xml:space="preserve"> </v>
      </c>
      <c r="G102" s="64"/>
      <c r="H102" s="64"/>
      <c r="I102" s="177" t="s">
        <v>33</v>
      </c>
      <c r="J102" s="176" t="str">
        <f>E23</f>
        <v xml:space="preserve"> </v>
      </c>
      <c r="K102" s="64"/>
      <c r="L102" s="62"/>
    </row>
    <row r="103" spans="2:65" s="1" customFormat="1" ht="14.45" customHeight="1">
      <c r="B103" s="42"/>
      <c r="C103" s="66" t="s">
        <v>31</v>
      </c>
      <c r="D103" s="64"/>
      <c r="E103" s="64"/>
      <c r="F103" s="176" t="str">
        <f>IF(E20="","",E20)</f>
        <v/>
      </c>
      <c r="G103" s="64"/>
      <c r="H103" s="64"/>
      <c r="I103" s="173"/>
      <c r="J103" s="64"/>
      <c r="K103" s="64"/>
      <c r="L103" s="62"/>
    </row>
    <row r="104" spans="2:65" s="1" customFormat="1" ht="10.35" customHeight="1">
      <c r="B104" s="42"/>
      <c r="C104" s="64"/>
      <c r="D104" s="64"/>
      <c r="E104" s="64"/>
      <c r="F104" s="64"/>
      <c r="G104" s="64"/>
      <c r="H104" s="64"/>
      <c r="I104" s="173"/>
      <c r="J104" s="64"/>
      <c r="K104" s="64"/>
      <c r="L104" s="62"/>
    </row>
    <row r="105" spans="2:65" s="10" customFormat="1" ht="29.25" customHeight="1">
      <c r="B105" s="178"/>
      <c r="C105" s="179" t="s">
        <v>115</v>
      </c>
      <c r="D105" s="180" t="s">
        <v>55</v>
      </c>
      <c r="E105" s="180" t="s">
        <v>51</v>
      </c>
      <c r="F105" s="180" t="s">
        <v>116</v>
      </c>
      <c r="G105" s="180" t="s">
        <v>117</v>
      </c>
      <c r="H105" s="180" t="s">
        <v>118</v>
      </c>
      <c r="I105" s="181" t="s">
        <v>119</v>
      </c>
      <c r="J105" s="180" t="s">
        <v>109</v>
      </c>
      <c r="K105" s="182" t="s">
        <v>120</v>
      </c>
      <c r="L105" s="183"/>
      <c r="M105" s="82" t="s">
        <v>121</v>
      </c>
      <c r="N105" s="83" t="s">
        <v>40</v>
      </c>
      <c r="O105" s="83" t="s">
        <v>122</v>
      </c>
      <c r="P105" s="83" t="s">
        <v>123</v>
      </c>
      <c r="Q105" s="83" t="s">
        <v>124</v>
      </c>
      <c r="R105" s="83" t="s">
        <v>125</v>
      </c>
      <c r="S105" s="83" t="s">
        <v>126</v>
      </c>
      <c r="T105" s="84" t="s">
        <v>127</v>
      </c>
    </row>
    <row r="106" spans="2:65" s="1" customFormat="1" ht="29.25" customHeight="1">
      <c r="B106" s="42"/>
      <c r="C106" s="88" t="s">
        <v>110</v>
      </c>
      <c r="D106" s="64"/>
      <c r="E106" s="64"/>
      <c r="F106" s="64"/>
      <c r="G106" s="64"/>
      <c r="H106" s="64"/>
      <c r="I106" s="173"/>
      <c r="J106" s="184">
        <f>BK106</f>
        <v>0</v>
      </c>
      <c r="K106" s="64"/>
      <c r="L106" s="62"/>
      <c r="M106" s="85"/>
      <c r="N106" s="86"/>
      <c r="O106" s="86"/>
      <c r="P106" s="185">
        <f>P107+P270</f>
        <v>0</v>
      </c>
      <c r="Q106" s="86"/>
      <c r="R106" s="185">
        <f>R107+R270</f>
        <v>40.049497840000001</v>
      </c>
      <c r="S106" s="86"/>
      <c r="T106" s="186">
        <f>T107+T270</f>
        <v>27.963190000000008</v>
      </c>
      <c r="AT106" s="25" t="s">
        <v>69</v>
      </c>
      <c r="AU106" s="25" t="s">
        <v>111</v>
      </c>
      <c r="BK106" s="187">
        <f>BK107+BK270</f>
        <v>0</v>
      </c>
    </row>
    <row r="107" spans="2:65" s="11" customFormat="1" ht="37.35" customHeight="1">
      <c r="B107" s="188"/>
      <c r="C107" s="189"/>
      <c r="D107" s="190" t="s">
        <v>69</v>
      </c>
      <c r="E107" s="191" t="s">
        <v>128</v>
      </c>
      <c r="F107" s="191" t="s">
        <v>129</v>
      </c>
      <c r="G107" s="189"/>
      <c r="H107" s="189"/>
      <c r="I107" s="192"/>
      <c r="J107" s="193">
        <f>BK107</f>
        <v>0</v>
      </c>
      <c r="K107" s="189"/>
      <c r="L107" s="194"/>
      <c r="M107" s="195"/>
      <c r="N107" s="196"/>
      <c r="O107" s="196"/>
      <c r="P107" s="197">
        <f>P108+P127+P131+P143+P146+P153+P181+P257+P267</f>
        <v>0</v>
      </c>
      <c r="Q107" s="196"/>
      <c r="R107" s="197">
        <f>R108+R127+R131+R143+R146+R153+R181+R257+R267</f>
        <v>25.221795220000001</v>
      </c>
      <c r="S107" s="196"/>
      <c r="T107" s="198">
        <f>T108+T127+T131+T143+T146+T153+T181+T257+T267</f>
        <v>27.681566000000007</v>
      </c>
      <c r="AR107" s="199" t="s">
        <v>77</v>
      </c>
      <c r="AT107" s="200" t="s">
        <v>69</v>
      </c>
      <c r="AU107" s="200" t="s">
        <v>70</v>
      </c>
      <c r="AY107" s="199" t="s">
        <v>130</v>
      </c>
      <c r="BK107" s="201">
        <f>BK108+BK127+BK131+BK143+BK146+BK153+BK181+BK257+BK267</f>
        <v>0</v>
      </c>
    </row>
    <row r="108" spans="2:65" s="11" customFormat="1" ht="19.899999999999999" customHeight="1">
      <c r="B108" s="188"/>
      <c r="C108" s="189"/>
      <c r="D108" s="202" t="s">
        <v>69</v>
      </c>
      <c r="E108" s="203" t="s">
        <v>77</v>
      </c>
      <c r="F108" s="203" t="s">
        <v>221</v>
      </c>
      <c r="G108" s="189"/>
      <c r="H108" s="189"/>
      <c r="I108" s="192"/>
      <c r="J108" s="204">
        <f>BK108</f>
        <v>0</v>
      </c>
      <c r="K108" s="189"/>
      <c r="L108" s="194"/>
      <c r="M108" s="195"/>
      <c r="N108" s="196"/>
      <c r="O108" s="196"/>
      <c r="P108" s="197">
        <f>SUM(P109:P126)</f>
        <v>0</v>
      </c>
      <c r="Q108" s="196"/>
      <c r="R108" s="197">
        <f>SUM(R109:R126)</f>
        <v>0</v>
      </c>
      <c r="S108" s="196"/>
      <c r="T108" s="198">
        <f>SUM(T109:T126)</f>
        <v>0.3276</v>
      </c>
      <c r="AR108" s="199" t="s">
        <v>77</v>
      </c>
      <c r="AT108" s="200" t="s">
        <v>69</v>
      </c>
      <c r="AU108" s="200" t="s">
        <v>77</v>
      </c>
      <c r="AY108" s="199" t="s">
        <v>130</v>
      </c>
      <c r="BK108" s="201">
        <f>SUM(BK109:BK126)</f>
        <v>0</v>
      </c>
    </row>
    <row r="109" spans="2:65" s="1" customFormat="1" ht="22.5" customHeight="1">
      <c r="B109" s="42"/>
      <c r="C109" s="205" t="s">
        <v>77</v>
      </c>
      <c r="D109" s="205" t="s">
        <v>133</v>
      </c>
      <c r="E109" s="206" t="s">
        <v>222</v>
      </c>
      <c r="F109" s="207" t="s">
        <v>223</v>
      </c>
      <c r="G109" s="208" t="s">
        <v>224</v>
      </c>
      <c r="H109" s="209">
        <v>1.26</v>
      </c>
      <c r="I109" s="210"/>
      <c r="J109" s="211">
        <f>ROUND(I109*H109,2)</f>
        <v>0</v>
      </c>
      <c r="K109" s="207" t="s">
        <v>225</v>
      </c>
      <c r="L109" s="62"/>
      <c r="M109" s="212" t="s">
        <v>21</v>
      </c>
      <c r="N109" s="213" t="s">
        <v>41</v>
      </c>
      <c r="O109" s="43"/>
      <c r="P109" s="214">
        <f>O109*H109</f>
        <v>0</v>
      </c>
      <c r="Q109" s="214">
        <v>0</v>
      </c>
      <c r="R109" s="214">
        <f>Q109*H109</f>
        <v>0</v>
      </c>
      <c r="S109" s="214">
        <v>0.26</v>
      </c>
      <c r="T109" s="215">
        <f>S109*H109</f>
        <v>0.3276</v>
      </c>
      <c r="AR109" s="25" t="s">
        <v>137</v>
      </c>
      <c r="AT109" s="25" t="s">
        <v>133</v>
      </c>
      <c r="AU109" s="25" t="s">
        <v>79</v>
      </c>
      <c r="AY109" s="25" t="s">
        <v>130</v>
      </c>
      <c r="BE109" s="216">
        <f>IF(N109="základní",J109,0)</f>
        <v>0</v>
      </c>
      <c r="BF109" s="216">
        <f>IF(N109="snížená",J109,0)</f>
        <v>0</v>
      </c>
      <c r="BG109" s="216">
        <f>IF(N109="zákl. přenesená",J109,0)</f>
        <v>0</v>
      </c>
      <c r="BH109" s="216">
        <f>IF(N109="sníž. přenesená",J109,0)</f>
        <v>0</v>
      </c>
      <c r="BI109" s="216">
        <f>IF(N109="nulová",J109,0)</f>
        <v>0</v>
      </c>
      <c r="BJ109" s="25" t="s">
        <v>77</v>
      </c>
      <c r="BK109" s="216">
        <f>ROUND(I109*H109,2)</f>
        <v>0</v>
      </c>
      <c r="BL109" s="25" t="s">
        <v>137</v>
      </c>
      <c r="BM109" s="25" t="s">
        <v>226</v>
      </c>
    </row>
    <row r="110" spans="2:65" s="1" customFormat="1" ht="40.5">
      <c r="B110" s="42"/>
      <c r="C110" s="64"/>
      <c r="D110" s="217" t="s">
        <v>139</v>
      </c>
      <c r="E110" s="64"/>
      <c r="F110" s="218" t="s">
        <v>227</v>
      </c>
      <c r="G110" s="64"/>
      <c r="H110" s="64"/>
      <c r="I110" s="173"/>
      <c r="J110" s="64"/>
      <c r="K110" s="64"/>
      <c r="L110" s="62"/>
      <c r="M110" s="224"/>
      <c r="N110" s="43"/>
      <c r="O110" s="43"/>
      <c r="P110" s="43"/>
      <c r="Q110" s="43"/>
      <c r="R110" s="43"/>
      <c r="S110" s="43"/>
      <c r="T110" s="79"/>
      <c r="AT110" s="25" t="s">
        <v>139</v>
      </c>
      <c r="AU110" s="25" t="s">
        <v>79</v>
      </c>
    </row>
    <row r="111" spans="2:65" s="12" customFormat="1" ht="13.5">
      <c r="B111" s="225"/>
      <c r="C111" s="226"/>
      <c r="D111" s="227" t="s">
        <v>228</v>
      </c>
      <c r="E111" s="228" t="s">
        <v>21</v>
      </c>
      <c r="F111" s="229" t="s">
        <v>229</v>
      </c>
      <c r="G111" s="226"/>
      <c r="H111" s="230">
        <v>1.26</v>
      </c>
      <c r="I111" s="231"/>
      <c r="J111" s="226"/>
      <c r="K111" s="226"/>
      <c r="L111" s="232"/>
      <c r="M111" s="233"/>
      <c r="N111" s="234"/>
      <c r="O111" s="234"/>
      <c r="P111" s="234"/>
      <c r="Q111" s="234"/>
      <c r="R111" s="234"/>
      <c r="S111" s="234"/>
      <c r="T111" s="235"/>
      <c r="AT111" s="236" t="s">
        <v>228</v>
      </c>
      <c r="AU111" s="236" t="s">
        <v>79</v>
      </c>
      <c r="AV111" s="12" t="s">
        <v>79</v>
      </c>
      <c r="AW111" s="12" t="s">
        <v>34</v>
      </c>
      <c r="AX111" s="12" t="s">
        <v>77</v>
      </c>
      <c r="AY111" s="236" t="s">
        <v>130</v>
      </c>
    </row>
    <row r="112" spans="2:65" s="1" customFormat="1" ht="22.5" customHeight="1">
      <c r="B112" s="42"/>
      <c r="C112" s="205" t="s">
        <v>79</v>
      </c>
      <c r="D112" s="205" t="s">
        <v>133</v>
      </c>
      <c r="E112" s="206" t="s">
        <v>230</v>
      </c>
      <c r="F112" s="207" t="s">
        <v>231</v>
      </c>
      <c r="G112" s="208" t="s">
        <v>232</v>
      </c>
      <c r="H112" s="209">
        <v>2.7050000000000001</v>
      </c>
      <c r="I112" s="210"/>
      <c r="J112" s="211">
        <f>ROUND(I112*H112,2)</f>
        <v>0</v>
      </c>
      <c r="K112" s="207" t="s">
        <v>225</v>
      </c>
      <c r="L112" s="62"/>
      <c r="M112" s="212" t="s">
        <v>21</v>
      </c>
      <c r="N112" s="213" t="s">
        <v>41</v>
      </c>
      <c r="O112" s="4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AR112" s="25" t="s">
        <v>137</v>
      </c>
      <c r="AT112" s="25" t="s">
        <v>133</v>
      </c>
      <c r="AU112" s="25" t="s">
        <v>79</v>
      </c>
      <c r="AY112" s="25" t="s">
        <v>130</v>
      </c>
      <c r="BE112" s="216">
        <f>IF(N112="základní",J112,0)</f>
        <v>0</v>
      </c>
      <c r="BF112" s="216">
        <f>IF(N112="snížená",J112,0)</f>
        <v>0</v>
      </c>
      <c r="BG112" s="216">
        <f>IF(N112="zákl. přenesená",J112,0)</f>
        <v>0</v>
      </c>
      <c r="BH112" s="216">
        <f>IF(N112="sníž. přenesená",J112,0)</f>
        <v>0</v>
      </c>
      <c r="BI112" s="216">
        <f>IF(N112="nulová",J112,0)</f>
        <v>0</v>
      </c>
      <c r="BJ112" s="25" t="s">
        <v>77</v>
      </c>
      <c r="BK112" s="216">
        <f>ROUND(I112*H112,2)</f>
        <v>0</v>
      </c>
      <c r="BL112" s="25" t="s">
        <v>137</v>
      </c>
      <c r="BM112" s="25" t="s">
        <v>233</v>
      </c>
    </row>
    <row r="113" spans="2:65" s="1" customFormat="1" ht="27">
      <c r="B113" s="42"/>
      <c r="C113" s="64"/>
      <c r="D113" s="217" t="s">
        <v>139</v>
      </c>
      <c r="E113" s="64"/>
      <c r="F113" s="218" t="s">
        <v>234</v>
      </c>
      <c r="G113" s="64"/>
      <c r="H113" s="64"/>
      <c r="I113" s="173"/>
      <c r="J113" s="64"/>
      <c r="K113" s="64"/>
      <c r="L113" s="62"/>
      <c r="M113" s="224"/>
      <c r="N113" s="43"/>
      <c r="O113" s="43"/>
      <c r="P113" s="43"/>
      <c r="Q113" s="43"/>
      <c r="R113" s="43"/>
      <c r="S113" s="43"/>
      <c r="T113" s="79"/>
      <c r="AT113" s="25" t="s">
        <v>139</v>
      </c>
      <c r="AU113" s="25" t="s">
        <v>79</v>
      </c>
    </row>
    <row r="114" spans="2:65" s="12" customFormat="1" ht="13.5">
      <c r="B114" s="225"/>
      <c r="C114" s="226"/>
      <c r="D114" s="227" t="s">
        <v>228</v>
      </c>
      <c r="E114" s="228" t="s">
        <v>167</v>
      </c>
      <c r="F114" s="229" t="s">
        <v>235</v>
      </c>
      <c r="G114" s="226"/>
      <c r="H114" s="230">
        <v>2.7050000000000001</v>
      </c>
      <c r="I114" s="231"/>
      <c r="J114" s="226"/>
      <c r="K114" s="226"/>
      <c r="L114" s="232"/>
      <c r="M114" s="233"/>
      <c r="N114" s="234"/>
      <c r="O114" s="234"/>
      <c r="P114" s="234"/>
      <c r="Q114" s="234"/>
      <c r="R114" s="234"/>
      <c r="S114" s="234"/>
      <c r="T114" s="235"/>
      <c r="AT114" s="236" t="s">
        <v>228</v>
      </c>
      <c r="AU114" s="236" t="s">
        <v>79</v>
      </c>
      <c r="AV114" s="12" t="s">
        <v>79</v>
      </c>
      <c r="AW114" s="12" t="s">
        <v>34</v>
      </c>
      <c r="AX114" s="12" t="s">
        <v>77</v>
      </c>
      <c r="AY114" s="236" t="s">
        <v>130</v>
      </c>
    </row>
    <row r="115" spans="2:65" s="1" customFormat="1" ht="22.5" customHeight="1">
      <c r="B115" s="42"/>
      <c r="C115" s="205" t="s">
        <v>236</v>
      </c>
      <c r="D115" s="205" t="s">
        <v>133</v>
      </c>
      <c r="E115" s="206" t="s">
        <v>237</v>
      </c>
      <c r="F115" s="207" t="s">
        <v>238</v>
      </c>
      <c r="G115" s="208" t="s">
        <v>232</v>
      </c>
      <c r="H115" s="209">
        <v>2.7050000000000001</v>
      </c>
      <c r="I115" s="210"/>
      <c r="J115" s="211">
        <f>ROUND(I115*H115,2)</f>
        <v>0</v>
      </c>
      <c r="K115" s="207" t="s">
        <v>225</v>
      </c>
      <c r="L115" s="62"/>
      <c r="M115" s="212" t="s">
        <v>21</v>
      </c>
      <c r="N115" s="213" t="s">
        <v>41</v>
      </c>
      <c r="O115" s="4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AR115" s="25" t="s">
        <v>137</v>
      </c>
      <c r="AT115" s="25" t="s">
        <v>133</v>
      </c>
      <c r="AU115" s="25" t="s">
        <v>79</v>
      </c>
      <c r="AY115" s="25" t="s">
        <v>130</v>
      </c>
      <c r="BE115" s="216">
        <f>IF(N115="základní",J115,0)</f>
        <v>0</v>
      </c>
      <c r="BF115" s="216">
        <f>IF(N115="snížená",J115,0)</f>
        <v>0</v>
      </c>
      <c r="BG115" s="216">
        <f>IF(N115="zákl. přenesená",J115,0)</f>
        <v>0</v>
      </c>
      <c r="BH115" s="216">
        <f>IF(N115="sníž. přenesená",J115,0)</f>
        <v>0</v>
      </c>
      <c r="BI115" s="216">
        <f>IF(N115="nulová",J115,0)</f>
        <v>0</v>
      </c>
      <c r="BJ115" s="25" t="s">
        <v>77</v>
      </c>
      <c r="BK115" s="216">
        <f>ROUND(I115*H115,2)</f>
        <v>0</v>
      </c>
      <c r="BL115" s="25" t="s">
        <v>137</v>
      </c>
      <c r="BM115" s="25" t="s">
        <v>239</v>
      </c>
    </row>
    <row r="116" spans="2:65" s="1" customFormat="1" ht="40.5">
      <c r="B116" s="42"/>
      <c r="C116" s="64"/>
      <c r="D116" s="217" t="s">
        <v>139</v>
      </c>
      <c r="E116" s="64"/>
      <c r="F116" s="218" t="s">
        <v>240</v>
      </c>
      <c r="G116" s="64"/>
      <c r="H116" s="64"/>
      <c r="I116" s="173"/>
      <c r="J116" s="64"/>
      <c r="K116" s="64"/>
      <c r="L116" s="62"/>
      <c r="M116" s="224"/>
      <c r="N116" s="43"/>
      <c r="O116" s="43"/>
      <c r="P116" s="43"/>
      <c r="Q116" s="43"/>
      <c r="R116" s="43"/>
      <c r="S116" s="43"/>
      <c r="T116" s="79"/>
      <c r="AT116" s="25" t="s">
        <v>139</v>
      </c>
      <c r="AU116" s="25" t="s">
        <v>79</v>
      </c>
    </row>
    <row r="117" spans="2:65" s="12" customFormat="1" ht="13.5">
      <c r="B117" s="225"/>
      <c r="C117" s="226"/>
      <c r="D117" s="227" t="s">
        <v>228</v>
      </c>
      <c r="E117" s="228" t="s">
        <v>21</v>
      </c>
      <c r="F117" s="229" t="s">
        <v>167</v>
      </c>
      <c r="G117" s="226"/>
      <c r="H117" s="230">
        <v>2.7050000000000001</v>
      </c>
      <c r="I117" s="231"/>
      <c r="J117" s="226"/>
      <c r="K117" s="226"/>
      <c r="L117" s="232"/>
      <c r="M117" s="233"/>
      <c r="N117" s="234"/>
      <c r="O117" s="234"/>
      <c r="P117" s="234"/>
      <c r="Q117" s="234"/>
      <c r="R117" s="234"/>
      <c r="S117" s="234"/>
      <c r="T117" s="235"/>
      <c r="AT117" s="236" t="s">
        <v>228</v>
      </c>
      <c r="AU117" s="236" t="s">
        <v>79</v>
      </c>
      <c r="AV117" s="12" t="s">
        <v>79</v>
      </c>
      <c r="AW117" s="12" t="s">
        <v>34</v>
      </c>
      <c r="AX117" s="12" t="s">
        <v>77</v>
      </c>
      <c r="AY117" s="236" t="s">
        <v>130</v>
      </c>
    </row>
    <row r="118" spans="2:65" s="1" customFormat="1" ht="22.5" customHeight="1">
      <c r="B118" s="42"/>
      <c r="C118" s="205" t="s">
        <v>137</v>
      </c>
      <c r="D118" s="205" t="s">
        <v>133</v>
      </c>
      <c r="E118" s="206" t="s">
        <v>241</v>
      </c>
      <c r="F118" s="207" t="s">
        <v>242</v>
      </c>
      <c r="G118" s="208" t="s">
        <v>232</v>
      </c>
      <c r="H118" s="209">
        <v>2.7050000000000001</v>
      </c>
      <c r="I118" s="210"/>
      <c r="J118" s="211">
        <f>ROUND(I118*H118,2)</f>
        <v>0</v>
      </c>
      <c r="K118" s="207" t="s">
        <v>225</v>
      </c>
      <c r="L118" s="62"/>
      <c r="M118" s="212" t="s">
        <v>21</v>
      </c>
      <c r="N118" s="213" t="s">
        <v>41</v>
      </c>
      <c r="O118" s="4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AR118" s="25" t="s">
        <v>137</v>
      </c>
      <c r="AT118" s="25" t="s">
        <v>133</v>
      </c>
      <c r="AU118" s="25" t="s">
        <v>79</v>
      </c>
      <c r="AY118" s="25" t="s">
        <v>130</v>
      </c>
      <c r="BE118" s="216">
        <f>IF(N118="základní",J118,0)</f>
        <v>0</v>
      </c>
      <c r="BF118" s="216">
        <f>IF(N118="snížená",J118,0)</f>
        <v>0</v>
      </c>
      <c r="BG118" s="216">
        <f>IF(N118="zákl. přenesená",J118,0)</f>
        <v>0</v>
      </c>
      <c r="BH118" s="216">
        <f>IF(N118="sníž. přenesená",J118,0)</f>
        <v>0</v>
      </c>
      <c r="BI118" s="216">
        <f>IF(N118="nulová",J118,0)</f>
        <v>0</v>
      </c>
      <c r="BJ118" s="25" t="s">
        <v>77</v>
      </c>
      <c r="BK118" s="216">
        <f>ROUND(I118*H118,2)</f>
        <v>0</v>
      </c>
      <c r="BL118" s="25" t="s">
        <v>137</v>
      </c>
      <c r="BM118" s="25" t="s">
        <v>243</v>
      </c>
    </row>
    <row r="119" spans="2:65" s="1" customFormat="1" ht="13.5">
      <c r="B119" s="42"/>
      <c r="C119" s="64"/>
      <c r="D119" s="217" t="s">
        <v>139</v>
      </c>
      <c r="E119" s="64"/>
      <c r="F119" s="218" t="s">
        <v>242</v>
      </c>
      <c r="G119" s="64"/>
      <c r="H119" s="64"/>
      <c r="I119" s="173"/>
      <c r="J119" s="64"/>
      <c r="K119" s="64"/>
      <c r="L119" s="62"/>
      <c r="M119" s="224"/>
      <c r="N119" s="43"/>
      <c r="O119" s="43"/>
      <c r="P119" s="43"/>
      <c r="Q119" s="43"/>
      <c r="R119" s="43"/>
      <c r="S119" s="43"/>
      <c r="T119" s="79"/>
      <c r="AT119" s="25" t="s">
        <v>139</v>
      </c>
      <c r="AU119" s="25" t="s">
        <v>79</v>
      </c>
    </row>
    <row r="120" spans="2:65" s="12" customFormat="1" ht="13.5">
      <c r="B120" s="225"/>
      <c r="C120" s="226"/>
      <c r="D120" s="227" t="s">
        <v>228</v>
      </c>
      <c r="E120" s="228" t="s">
        <v>21</v>
      </c>
      <c r="F120" s="229" t="s">
        <v>167</v>
      </c>
      <c r="G120" s="226"/>
      <c r="H120" s="230">
        <v>2.7050000000000001</v>
      </c>
      <c r="I120" s="231"/>
      <c r="J120" s="226"/>
      <c r="K120" s="226"/>
      <c r="L120" s="232"/>
      <c r="M120" s="233"/>
      <c r="N120" s="234"/>
      <c r="O120" s="234"/>
      <c r="P120" s="234"/>
      <c r="Q120" s="234"/>
      <c r="R120" s="234"/>
      <c r="S120" s="234"/>
      <c r="T120" s="235"/>
      <c r="AT120" s="236" t="s">
        <v>228</v>
      </c>
      <c r="AU120" s="236" t="s">
        <v>79</v>
      </c>
      <c r="AV120" s="12" t="s">
        <v>79</v>
      </c>
      <c r="AW120" s="12" t="s">
        <v>34</v>
      </c>
      <c r="AX120" s="12" t="s">
        <v>77</v>
      </c>
      <c r="AY120" s="236" t="s">
        <v>130</v>
      </c>
    </row>
    <row r="121" spans="2:65" s="1" customFormat="1" ht="22.5" customHeight="1">
      <c r="B121" s="42"/>
      <c r="C121" s="205" t="s">
        <v>244</v>
      </c>
      <c r="D121" s="205" t="s">
        <v>133</v>
      </c>
      <c r="E121" s="206" t="s">
        <v>245</v>
      </c>
      <c r="F121" s="207" t="s">
        <v>246</v>
      </c>
      <c r="G121" s="208" t="s">
        <v>247</v>
      </c>
      <c r="H121" s="209">
        <v>4.8689999999999998</v>
      </c>
      <c r="I121" s="210"/>
      <c r="J121" s="211">
        <f>ROUND(I121*H121,2)</f>
        <v>0</v>
      </c>
      <c r="K121" s="207" t="s">
        <v>225</v>
      </c>
      <c r="L121" s="62"/>
      <c r="M121" s="212" t="s">
        <v>21</v>
      </c>
      <c r="N121" s="213" t="s">
        <v>41</v>
      </c>
      <c r="O121" s="4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AR121" s="25" t="s">
        <v>137</v>
      </c>
      <c r="AT121" s="25" t="s">
        <v>133</v>
      </c>
      <c r="AU121" s="25" t="s">
        <v>79</v>
      </c>
      <c r="AY121" s="25" t="s">
        <v>130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25" t="s">
        <v>77</v>
      </c>
      <c r="BK121" s="216">
        <f>ROUND(I121*H121,2)</f>
        <v>0</v>
      </c>
      <c r="BL121" s="25" t="s">
        <v>137</v>
      </c>
      <c r="BM121" s="25" t="s">
        <v>248</v>
      </c>
    </row>
    <row r="122" spans="2:65" s="1" customFormat="1" ht="13.5">
      <c r="B122" s="42"/>
      <c r="C122" s="64"/>
      <c r="D122" s="217" t="s">
        <v>139</v>
      </c>
      <c r="E122" s="64"/>
      <c r="F122" s="218" t="s">
        <v>249</v>
      </c>
      <c r="G122" s="64"/>
      <c r="H122" s="64"/>
      <c r="I122" s="173"/>
      <c r="J122" s="64"/>
      <c r="K122" s="64"/>
      <c r="L122" s="62"/>
      <c r="M122" s="224"/>
      <c r="N122" s="43"/>
      <c r="O122" s="43"/>
      <c r="P122" s="43"/>
      <c r="Q122" s="43"/>
      <c r="R122" s="43"/>
      <c r="S122" s="43"/>
      <c r="T122" s="79"/>
      <c r="AT122" s="25" t="s">
        <v>139</v>
      </c>
      <c r="AU122" s="25" t="s">
        <v>79</v>
      </c>
    </row>
    <row r="123" spans="2:65" s="12" customFormat="1" ht="13.5">
      <c r="B123" s="225"/>
      <c r="C123" s="226"/>
      <c r="D123" s="227" t="s">
        <v>228</v>
      </c>
      <c r="E123" s="228" t="s">
        <v>21</v>
      </c>
      <c r="F123" s="229" t="s">
        <v>250</v>
      </c>
      <c r="G123" s="226"/>
      <c r="H123" s="230">
        <v>4.8689999999999998</v>
      </c>
      <c r="I123" s="231"/>
      <c r="J123" s="226"/>
      <c r="K123" s="226"/>
      <c r="L123" s="232"/>
      <c r="M123" s="233"/>
      <c r="N123" s="234"/>
      <c r="O123" s="234"/>
      <c r="P123" s="234"/>
      <c r="Q123" s="234"/>
      <c r="R123" s="234"/>
      <c r="S123" s="234"/>
      <c r="T123" s="235"/>
      <c r="AT123" s="236" t="s">
        <v>228</v>
      </c>
      <c r="AU123" s="236" t="s">
        <v>79</v>
      </c>
      <c r="AV123" s="12" t="s">
        <v>79</v>
      </c>
      <c r="AW123" s="12" t="s">
        <v>34</v>
      </c>
      <c r="AX123" s="12" t="s">
        <v>77</v>
      </c>
      <c r="AY123" s="236" t="s">
        <v>130</v>
      </c>
    </row>
    <row r="124" spans="2:65" s="1" customFormat="1" ht="22.5" customHeight="1">
      <c r="B124" s="42"/>
      <c r="C124" s="205" t="s">
        <v>251</v>
      </c>
      <c r="D124" s="205" t="s">
        <v>133</v>
      </c>
      <c r="E124" s="206" t="s">
        <v>252</v>
      </c>
      <c r="F124" s="207" t="s">
        <v>253</v>
      </c>
      <c r="G124" s="208" t="s">
        <v>224</v>
      </c>
      <c r="H124" s="209">
        <v>6.09</v>
      </c>
      <c r="I124" s="210"/>
      <c r="J124" s="211">
        <f>ROUND(I124*H124,2)</f>
        <v>0</v>
      </c>
      <c r="K124" s="207" t="s">
        <v>225</v>
      </c>
      <c r="L124" s="62"/>
      <c r="M124" s="212" t="s">
        <v>21</v>
      </c>
      <c r="N124" s="213" t="s">
        <v>41</v>
      </c>
      <c r="O124" s="4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AR124" s="25" t="s">
        <v>137</v>
      </c>
      <c r="AT124" s="25" t="s">
        <v>133</v>
      </c>
      <c r="AU124" s="25" t="s">
        <v>79</v>
      </c>
      <c r="AY124" s="25" t="s">
        <v>130</v>
      </c>
      <c r="BE124" s="216">
        <f>IF(N124="základní",J124,0)</f>
        <v>0</v>
      </c>
      <c r="BF124" s="216">
        <f>IF(N124="snížená",J124,0)</f>
        <v>0</v>
      </c>
      <c r="BG124" s="216">
        <f>IF(N124="zákl. přenesená",J124,0)</f>
        <v>0</v>
      </c>
      <c r="BH124" s="216">
        <f>IF(N124="sníž. přenesená",J124,0)</f>
        <v>0</v>
      </c>
      <c r="BI124" s="216">
        <f>IF(N124="nulová",J124,0)</f>
        <v>0</v>
      </c>
      <c r="BJ124" s="25" t="s">
        <v>77</v>
      </c>
      <c r="BK124" s="216">
        <f>ROUND(I124*H124,2)</f>
        <v>0</v>
      </c>
      <c r="BL124" s="25" t="s">
        <v>137</v>
      </c>
      <c r="BM124" s="25" t="s">
        <v>254</v>
      </c>
    </row>
    <row r="125" spans="2:65" s="1" customFormat="1" ht="13.5">
      <c r="B125" s="42"/>
      <c r="C125" s="64"/>
      <c r="D125" s="217" t="s">
        <v>139</v>
      </c>
      <c r="E125" s="64"/>
      <c r="F125" s="218" t="s">
        <v>255</v>
      </c>
      <c r="G125" s="64"/>
      <c r="H125" s="64"/>
      <c r="I125" s="173"/>
      <c r="J125" s="64"/>
      <c r="K125" s="64"/>
      <c r="L125" s="62"/>
      <c r="M125" s="224"/>
      <c r="N125" s="43"/>
      <c r="O125" s="43"/>
      <c r="P125" s="43"/>
      <c r="Q125" s="43"/>
      <c r="R125" s="43"/>
      <c r="S125" s="43"/>
      <c r="T125" s="79"/>
      <c r="AT125" s="25" t="s">
        <v>139</v>
      </c>
      <c r="AU125" s="25" t="s">
        <v>79</v>
      </c>
    </row>
    <row r="126" spans="2:65" s="12" customFormat="1" ht="13.5">
      <c r="B126" s="225"/>
      <c r="C126" s="226"/>
      <c r="D126" s="217" t="s">
        <v>228</v>
      </c>
      <c r="E126" s="237" t="s">
        <v>169</v>
      </c>
      <c r="F126" s="238" t="s">
        <v>256</v>
      </c>
      <c r="G126" s="226"/>
      <c r="H126" s="239">
        <v>6.09</v>
      </c>
      <c r="I126" s="231"/>
      <c r="J126" s="226"/>
      <c r="K126" s="226"/>
      <c r="L126" s="232"/>
      <c r="M126" s="233"/>
      <c r="N126" s="234"/>
      <c r="O126" s="234"/>
      <c r="P126" s="234"/>
      <c r="Q126" s="234"/>
      <c r="R126" s="234"/>
      <c r="S126" s="234"/>
      <c r="T126" s="235"/>
      <c r="AT126" s="236" t="s">
        <v>228</v>
      </c>
      <c r="AU126" s="236" t="s">
        <v>79</v>
      </c>
      <c r="AV126" s="12" t="s">
        <v>79</v>
      </c>
      <c r="AW126" s="12" t="s">
        <v>34</v>
      </c>
      <c r="AX126" s="12" t="s">
        <v>77</v>
      </c>
      <c r="AY126" s="236" t="s">
        <v>130</v>
      </c>
    </row>
    <row r="127" spans="2:65" s="11" customFormat="1" ht="29.85" customHeight="1">
      <c r="B127" s="188"/>
      <c r="C127" s="189"/>
      <c r="D127" s="202" t="s">
        <v>69</v>
      </c>
      <c r="E127" s="203" t="s">
        <v>79</v>
      </c>
      <c r="F127" s="203" t="s">
        <v>257</v>
      </c>
      <c r="G127" s="189"/>
      <c r="H127" s="189"/>
      <c r="I127" s="192"/>
      <c r="J127" s="204">
        <f>BK127</f>
        <v>0</v>
      </c>
      <c r="K127" s="189"/>
      <c r="L127" s="194"/>
      <c r="M127" s="195"/>
      <c r="N127" s="196"/>
      <c r="O127" s="196"/>
      <c r="P127" s="197">
        <f>SUM(P128:P130)</f>
        <v>0</v>
      </c>
      <c r="Q127" s="196"/>
      <c r="R127" s="197">
        <f>SUM(R128:R130)</f>
        <v>1.5958800000000002</v>
      </c>
      <c r="S127" s="196"/>
      <c r="T127" s="198">
        <f>SUM(T128:T130)</f>
        <v>0</v>
      </c>
      <c r="AR127" s="199" t="s">
        <v>77</v>
      </c>
      <c r="AT127" s="200" t="s">
        <v>69</v>
      </c>
      <c r="AU127" s="200" t="s">
        <v>77</v>
      </c>
      <c r="AY127" s="199" t="s">
        <v>130</v>
      </c>
      <c r="BK127" s="201">
        <f>SUM(BK128:BK130)</f>
        <v>0</v>
      </c>
    </row>
    <row r="128" spans="2:65" s="1" customFormat="1" ht="22.5" customHeight="1">
      <c r="B128" s="42"/>
      <c r="C128" s="205" t="s">
        <v>258</v>
      </c>
      <c r="D128" s="205" t="s">
        <v>133</v>
      </c>
      <c r="E128" s="206" t="s">
        <v>259</v>
      </c>
      <c r="F128" s="207" t="s">
        <v>260</v>
      </c>
      <c r="G128" s="208" t="s">
        <v>232</v>
      </c>
      <c r="H128" s="209">
        <v>0.80600000000000005</v>
      </c>
      <c r="I128" s="210"/>
      <c r="J128" s="211">
        <f>ROUND(I128*H128,2)</f>
        <v>0</v>
      </c>
      <c r="K128" s="207" t="s">
        <v>225</v>
      </c>
      <c r="L128" s="62"/>
      <c r="M128" s="212" t="s">
        <v>21</v>
      </c>
      <c r="N128" s="213" t="s">
        <v>41</v>
      </c>
      <c r="O128" s="43"/>
      <c r="P128" s="214">
        <f>O128*H128</f>
        <v>0</v>
      </c>
      <c r="Q128" s="214">
        <v>1.98</v>
      </c>
      <c r="R128" s="214">
        <f>Q128*H128</f>
        <v>1.5958800000000002</v>
      </c>
      <c r="S128" s="214">
        <v>0</v>
      </c>
      <c r="T128" s="215">
        <f>S128*H128</f>
        <v>0</v>
      </c>
      <c r="AR128" s="25" t="s">
        <v>137</v>
      </c>
      <c r="AT128" s="25" t="s">
        <v>133</v>
      </c>
      <c r="AU128" s="25" t="s">
        <v>79</v>
      </c>
      <c r="AY128" s="25" t="s">
        <v>130</v>
      </c>
      <c r="BE128" s="216">
        <f>IF(N128="základní",J128,0)</f>
        <v>0</v>
      </c>
      <c r="BF128" s="216">
        <f>IF(N128="snížená",J128,0)</f>
        <v>0</v>
      </c>
      <c r="BG128" s="216">
        <f>IF(N128="zákl. přenesená",J128,0)</f>
        <v>0</v>
      </c>
      <c r="BH128" s="216">
        <f>IF(N128="sníž. přenesená",J128,0)</f>
        <v>0</v>
      </c>
      <c r="BI128" s="216">
        <f>IF(N128="nulová",J128,0)</f>
        <v>0</v>
      </c>
      <c r="BJ128" s="25" t="s">
        <v>77</v>
      </c>
      <c r="BK128" s="216">
        <f>ROUND(I128*H128,2)</f>
        <v>0</v>
      </c>
      <c r="BL128" s="25" t="s">
        <v>137</v>
      </c>
      <c r="BM128" s="25" t="s">
        <v>261</v>
      </c>
    </row>
    <row r="129" spans="2:65" s="1" customFormat="1" ht="13.5">
      <c r="B129" s="42"/>
      <c r="C129" s="64"/>
      <c r="D129" s="217" t="s">
        <v>139</v>
      </c>
      <c r="E129" s="64"/>
      <c r="F129" s="218" t="s">
        <v>262</v>
      </c>
      <c r="G129" s="64"/>
      <c r="H129" s="64"/>
      <c r="I129" s="173"/>
      <c r="J129" s="64"/>
      <c r="K129" s="64"/>
      <c r="L129" s="62"/>
      <c r="M129" s="224"/>
      <c r="N129" s="43"/>
      <c r="O129" s="43"/>
      <c r="P129" s="43"/>
      <c r="Q129" s="43"/>
      <c r="R129" s="43"/>
      <c r="S129" s="43"/>
      <c r="T129" s="79"/>
      <c r="AT129" s="25" t="s">
        <v>139</v>
      </c>
      <c r="AU129" s="25" t="s">
        <v>79</v>
      </c>
    </row>
    <row r="130" spans="2:65" s="12" customFormat="1" ht="13.5">
      <c r="B130" s="225"/>
      <c r="C130" s="226"/>
      <c r="D130" s="217" t="s">
        <v>228</v>
      </c>
      <c r="E130" s="237" t="s">
        <v>21</v>
      </c>
      <c r="F130" s="238" t="s">
        <v>263</v>
      </c>
      <c r="G130" s="226"/>
      <c r="H130" s="239">
        <v>0.80600000000000005</v>
      </c>
      <c r="I130" s="231"/>
      <c r="J130" s="226"/>
      <c r="K130" s="226"/>
      <c r="L130" s="232"/>
      <c r="M130" s="233"/>
      <c r="N130" s="234"/>
      <c r="O130" s="234"/>
      <c r="P130" s="234"/>
      <c r="Q130" s="234"/>
      <c r="R130" s="234"/>
      <c r="S130" s="234"/>
      <c r="T130" s="235"/>
      <c r="AT130" s="236" t="s">
        <v>228</v>
      </c>
      <c r="AU130" s="236" t="s">
        <v>79</v>
      </c>
      <c r="AV130" s="12" t="s">
        <v>79</v>
      </c>
      <c r="AW130" s="12" t="s">
        <v>34</v>
      </c>
      <c r="AX130" s="12" t="s">
        <v>77</v>
      </c>
      <c r="AY130" s="236" t="s">
        <v>130</v>
      </c>
    </row>
    <row r="131" spans="2:65" s="11" customFormat="1" ht="29.85" customHeight="1">
      <c r="B131" s="188"/>
      <c r="C131" s="189"/>
      <c r="D131" s="202" t="s">
        <v>69</v>
      </c>
      <c r="E131" s="203" t="s">
        <v>236</v>
      </c>
      <c r="F131" s="203" t="s">
        <v>264</v>
      </c>
      <c r="G131" s="189"/>
      <c r="H131" s="189"/>
      <c r="I131" s="192"/>
      <c r="J131" s="204">
        <f>BK131</f>
        <v>0</v>
      </c>
      <c r="K131" s="189"/>
      <c r="L131" s="194"/>
      <c r="M131" s="195"/>
      <c r="N131" s="196"/>
      <c r="O131" s="196"/>
      <c r="P131" s="197">
        <f>SUM(P132:P142)</f>
        <v>0</v>
      </c>
      <c r="Q131" s="196"/>
      <c r="R131" s="197">
        <f>SUM(R132:R142)</f>
        <v>17.197478</v>
      </c>
      <c r="S131" s="196"/>
      <c r="T131" s="198">
        <f>SUM(T132:T142)</f>
        <v>0</v>
      </c>
      <c r="AR131" s="199" t="s">
        <v>77</v>
      </c>
      <c r="AT131" s="200" t="s">
        <v>69</v>
      </c>
      <c r="AU131" s="200" t="s">
        <v>77</v>
      </c>
      <c r="AY131" s="199" t="s">
        <v>130</v>
      </c>
      <c r="BK131" s="201">
        <f>SUM(BK132:BK142)</f>
        <v>0</v>
      </c>
    </row>
    <row r="132" spans="2:65" s="1" customFormat="1" ht="22.5" customHeight="1">
      <c r="B132" s="42"/>
      <c r="C132" s="205" t="s">
        <v>265</v>
      </c>
      <c r="D132" s="205" t="s">
        <v>133</v>
      </c>
      <c r="E132" s="206" t="s">
        <v>266</v>
      </c>
      <c r="F132" s="207" t="s">
        <v>267</v>
      </c>
      <c r="G132" s="208" t="s">
        <v>224</v>
      </c>
      <c r="H132" s="209">
        <v>22.5</v>
      </c>
      <c r="I132" s="210"/>
      <c r="J132" s="211">
        <f>ROUND(I132*H132,2)</f>
        <v>0</v>
      </c>
      <c r="K132" s="207" t="s">
        <v>225</v>
      </c>
      <c r="L132" s="62"/>
      <c r="M132" s="212" t="s">
        <v>21</v>
      </c>
      <c r="N132" s="213" t="s">
        <v>41</v>
      </c>
      <c r="O132" s="43"/>
      <c r="P132" s="214">
        <f>O132*H132</f>
        <v>0</v>
      </c>
      <c r="Q132" s="214">
        <v>2.8570000000000002E-2</v>
      </c>
      <c r="R132" s="214">
        <f>Q132*H132</f>
        <v>0.64282500000000009</v>
      </c>
      <c r="S132" s="214">
        <v>0</v>
      </c>
      <c r="T132" s="215">
        <f>S132*H132</f>
        <v>0</v>
      </c>
      <c r="AR132" s="25" t="s">
        <v>137</v>
      </c>
      <c r="AT132" s="25" t="s">
        <v>133</v>
      </c>
      <c r="AU132" s="25" t="s">
        <v>79</v>
      </c>
      <c r="AY132" s="25" t="s">
        <v>130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25" t="s">
        <v>77</v>
      </c>
      <c r="BK132" s="216">
        <f>ROUND(I132*H132,2)</f>
        <v>0</v>
      </c>
      <c r="BL132" s="25" t="s">
        <v>137</v>
      </c>
      <c r="BM132" s="25" t="s">
        <v>268</v>
      </c>
    </row>
    <row r="133" spans="2:65" s="1" customFormat="1" ht="27">
      <c r="B133" s="42"/>
      <c r="C133" s="64"/>
      <c r="D133" s="217" t="s">
        <v>139</v>
      </c>
      <c r="E133" s="64"/>
      <c r="F133" s="218" t="s">
        <v>269</v>
      </c>
      <c r="G133" s="64"/>
      <c r="H133" s="64"/>
      <c r="I133" s="173"/>
      <c r="J133" s="64"/>
      <c r="K133" s="64"/>
      <c r="L133" s="62"/>
      <c r="M133" s="224"/>
      <c r="N133" s="43"/>
      <c r="O133" s="43"/>
      <c r="P133" s="43"/>
      <c r="Q133" s="43"/>
      <c r="R133" s="43"/>
      <c r="S133" s="43"/>
      <c r="T133" s="79"/>
      <c r="AT133" s="25" t="s">
        <v>139</v>
      </c>
      <c r="AU133" s="25" t="s">
        <v>79</v>
      </c>
    </row>
    <row r="134" spans="2:65" s="12" customFormat="1" ht="13.5">
      <c r="B134" s="225"/>
      <c r="C134" s="226"/>
      <c r="D134" s="227" t="s">
        <v>228</v>
      </c>
      <c r="E134" s="228" t="s">
        <v>21</v>
      </c>
      <c r="F134" s="229" t="s">
        <v>194</v>
      </c>
      <c r="G134" s="226"/>
      <c r="H134" s="230">
        <v>22.5</v>
      </c>
      <c r="I134" s="231"/>
      <c r="J134" s="226"/>
      <c r="K134" s="226"/>
      <c r="L134" s="232"/>
      <c r="M134" s="233"/>
      <c r="N134" s="234"/>
      <c r="O134" s="234"/>
      <c r="P134" s="234"/>
      <c r="Q134" s="234"/>
      <c r="R134" s="234"/>
      <c r="S134" s="234"/>
      <c r="T134" s="235"/>
      <c r="AT134" s="236" t="s">
        <v>228</v>
      </c>
      <c r="AU134" s="236" t="s">
        <v>79</v>
      </c>
      <c r="AV134" s="12" t="s">
        <v>79</v>
      </c>
      <c r="AW134" s="12" t="s">
        <v>34</v>
      </c>
      <c r="AX134" s="12" t="s">
        <v>77</v>
      </c>
      <c r="AY134" s="236" t="s">
        <v>130</v>
      </c>
    </row>
    <row r="135" spans="2:65" s="1" customFormat="1" ht="31.5" customHeight="1">
      <c r="B135" s="42"/>
      <c r="C135" s="205" t="s">
        <v>131</v>
      </c>
      <c r="D135" s="205" t="s">
        <v>133</v>
      </c>
      <c r="E135" s="206" t="s">
        <v>270</v>
      </c>
      <c r="F135" s="207" t="s">
        <v>271</v>
      </c>
      <c r="G135" s="208" t="s">
        <v>272</v>
      </c>
      <c r="H135" s="209">
        <v>28.9</v>
      </c>
      <c r="I135" s="210"/>
      <c r="J135" s="211">
        <f>ROUND(I135*H135,2)</f>
        <v>0</v>
      </c>
      <c r="K135" s="207" t="s">
        <v>225</v>
      </c>
      <c r="L135" s="62"/>
      <c r="M135" s="212" t="s">
        <v>21</v>
      </c>
      <c r="N135" s="213" t="s">
        <v>41</v>
      </c>
      <c r="O135" s="43"/>
      <c r="P135" s="214">
        <f>O135*H135</f>
        <v>0</v>
      </c>
      <c r="Q135" s="214">
        <v>0.24127000000000001</v>
      </c>
      <c r="R135" s="214">
        <f>Q135*H135</f>
        <v>6.9727030000000001</v>
      </c>
      <c r="S135" s="214">
        <v>0</v>
      </c>
      <c r="T135" s="215">
        <f>S135*H135</f>
        <v>0</v>
      </c>
      <c r="AR135" s="25" t="s">
        <v>137</v>
      </c>
      <c r="AT135" s="25" t="s">
        <v>133</v>
      </c>
      <c r="AU135" s="25" t="s">
        <v>79</v>
      </c>
      <c r="AY135" s="25" t="s">
        <v>130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25" t="s">
        <v>77</v>
      </c>
      <c r="BK135" s="216">
        <f>ROUND(I135*H135,2)</f>
        <v>0</v>
      </c>
      <c r="BL135" s="25" t="s">
        <v>137</v>
      </c>
      <c r="BM135" s="25" t="s">
        <v>273</v>
      </c>
    </row>
    <row r="136" spans="2:65" s="1" customFormat="1" ht="13.5">
      <c r="B136" s="42"/>
      <c r="C136" s="64"/>
      <c r="D136" s="217" t="s">
        <v>139</v>
      </c>
      <c r="E136" s="64"/>
      <c r="F136" s="218" t="s">
        <v>274</v>
      </c>
      <c r="G136" s="64"/>
      <c r="H136" s="64"/>
      <c r="I136" s="173"/>
      <c r="J136" s="64"/>
      <c r="K136" s="64"/>
      <c r="L136" s="62"/>
      <c r="M136" s="224"/>
      <c r="N136" s="43"/>
      <c r="O136" s="43"/>
      <c r="P136" s="43"/>
      <c r="Q136" s="43"/>
      <c r="R136" s="43"/>
      <c r="S136" s="43"/>
      <c r="T136" s="79"/>
      <c r="AT136" s="25" t="s">
        <v>139</v>
      </c>
      <c r="AU136" s="25" t="s">
        <v>79</v>
      </c>
    </row>
    <row r="137" spans="2:65" s="12" customFormat="1" ht="13.5">
      <c r="B137" s="225"/>
      <c r="C137" s="226"/>
      <c r="D137" s="227" t="s">
        <v>228</v>
      </c>
      <c r="E137" s="228" t="s">
        <v>175</v>
      </c>
      <c r="F137" s="229" t="s">
        <v>275</v>
      </c>
      <c r="G137" s="226"/>
      <c r="H137" s="230">
        <v>28.9</v>
      </c>
      <c r="I137" s="231"/>
      <c r="J137" s="226"/>
      <c r="K137" s="226"/>
      <c r="L137" s="232"/>
      <c r="M137" s="233"/>
      <c r="N137" s="234"/>
      <c r="O137" s="234"/>
      <c r="P137" s="234"/>
      <c r="Q137" s="234"/>
      <c r="R137" s="234"/>
      <c r="S137" s="234"/>
      <c r="T137" s="235"/>
      <c r="AT137" s="236" t="s">
        <v>228</v>
      </c>
      <c r="AU137" s="236" t="s">
        <v>79</v>
      </c>
      <c r="AV137" s="12" t="s">
        <v>79</v>
      </c>
      <c r="AW137" s="12" t="s">
        <v>34</v>
      </c>
      <c r="AX137" s="12" t="s">
        <v>77</v>
      </c>
      <c r="AY137" s="236" t="s">
        <v>130</v>
      </c>
    </row>
    <row r="138" spans="2:65" s="1" customFormat="1" ht="22.5" customHeight="1">
      <c r="B138" s="42"/>
      <c r="C138" s="240" t="s">
        <v>276</v>
      </c>
      <c r="D138" s="240" t="s">
        <v>277</v>
      </c>
      <c r="E138" s="241" t="s">
        <v>278</v>
      </c>
      <c r="F138" s="242" t="s">
        <v>279</v>
      </c>
      <c r="G138" s="243" t="s">
        <v>280</v>
      </c>
      <c r="H138" s="244">
        <v>184.238</v>
      </c>
      <c r="I138" s="245"/>
      <c r="J138" s="246">
        <f>ROUND(I138*H138,2)</f>
        <v>0</v>
      </c>
      <c r="K138" s="242" t="s">
        <v>21</v>
      </c>
      <c r="L138" s="247"/>
      <c r="M138" s="248" t="s">
        <v>21</v>
      </c>
      <c r="N138" s="249" t="s">
        <v>41</v>
      </c>
      <c r="O138" s="43"/>
      <c r="P138" s="214">
        <f>O138*H138</f>
        <v>0</v>
      </c>
      <c r="Q138" s="214">
        <v>0.05</v>
      </c>
      <c r="R138" s="214">
        <f>Q138*H138</f>
        <v>9.2119</v>
      </c>
      <c r="S138" s="214">
        <v>0</v>
      </c>
      <c r="T138" s="215">
        <f>S138*H138</f>
        <v>0</v>
      </c>
      <c r="AR138" s="25" t="s">
        <v>265</v>
      </c>
      <c r="AT138" s="25" t="s">
        <v>277</v>
      </c>
      <c r="AU138" s="25" t="s">
        <v>79</v>
      </c>
      <c r="AY138" s="25" t="s">
        <v>130</v>
      </c>
      <c r="BE138" s="216">
        <f>IF(N138="základní",J138,0)</f>
        <v>0</v>
      </c>
      <c r="BF138" s="216">
        <f>IF(N138="snížená",J138,0)</f>
        <v>0</v>
      </c>
      <c r="BG138" s="216">
        <f>IF(N138="zákl. přenesená",J138,0)</f>
        <v>0</v>
      </c>
      <c r="BH138" s="216">
        <f>IF(N138="sníž. přenesená",J138,0)</f>
        <v>0</v>
      </c>
      <c r="BI138" s="216">
        <f>IF(N138="nulová",J138,0)</f>
        <v>0</v>
      </c>
      <c r="BJ138" s="25" t="s">
        <v>77</v>
      </c>
      <c r="BK138" s="216">
        <f>ROUND(I138*H138,2)</f>
        <v>0</v>
      </c>
      <c r="BL138" s="25" t="s">
        <v>137</v>
      </c>
      <c r="BM138" s="25" t="s">
        <v>281</v>
      </c>
    </row>
    <row r="139" spans="2:65" s="1" customFormat="1" ht="13.5">
      <c r="B139" s="42"/>
      <c r="C139" s="64"/>
      <c r="D139" s="217" t="s">
        <v>139</v>
      </c>
      <c r="E139" s="64"/>
      <c r="F139" s="218" t="s">
        <v>282</v>
      </c>
      <c r="G139" s="64"/>
      <c r="H139" s="64"/>
      <c r="I139" s="173"/>
      <c r="J139" s="64"/>
      <c r="K139" s="64"/>
      <c r="L139" s="62"/>
      <c r="M139" s="224"/>
      <c r="N139" s="43"/>
      <c r="O139" s="43"/>
      <c r="P139" s="43"/>
      <c r="Q139" s="43"/>
      <c r="R139" s="43"/>
      <c r="S139" s="43"/>
      <c r="T139" s="79"/>
      <c r="AT139" s="25" t="s">
        <v>139</v>
      </c>
      <c r="AU139" s="25" t="s">
        <v>79</v>
      </c>
    </row>
    <row r="140" spans="2:65" s="12" customFormat="1" ht="13.5">
      <c r="B140" s="225"/>
      <c r="C140" s="226"/>
      <c r="D140" s="227" t="s">
        <v>228</v>
      </c>
      <c r="E140" s="228" t="s">
        <v>21</v>
      </c>
      <c r="F140" s="229" t="s">
        <v>283</v>
      </c>
      <c r="G140" s="226"/>
      <c r="H140" s="230">
        <v>184.238</v>
      </c>
      <c r="I140" s="231"/>
      <c r="J140" s="226"/>
      <c r="K140" s="226"/>
      <c r="L140" s="232"/>
      <c r="M140" s="233"/>
      <c r="N140" s="234"/>
      <c r="O140" s="234"/>
      <c r="P140" s="234"/>
      <c r="Q140" s="234"/>
      <c r="R140" s="234"/>
      <c r="S140" s="234"/>
      <c r="T140" s="235"/>
      <c r="AT140" s="236" t="s">
        <v>228</v>
      </c>
      <c r="AU140" s="236" t="s">
        <v>79</v>
      </c>
      <c r="AV140" s="12" t="s">
        <v>79</v>
      </c>
      <c r="AW140" s="12" t="s">
        <v>34</v>
      </c>
      <c r="AX140" s="12" t="s">
        <v>77</v>
      </c>
      <c r="AY140" s="236" t="s">
        <v>130</v>
      </c>
    </row>
    <row r="141" spans="2:65" s="1" customFormat="1" ht="22.5" customHeight="1">
      <c r="B141" s="42"/>
      <c r="C141" s="205" t="s">
        <v>284</v>
      </c>
      <c r="D141" s="205" t="s">
        <v>133</v>
      </c>
      <c r="E141" s="206" t="s">
        <v>285</v>
      </c>
      <c r="F141" s="207" t="s">
        <v>286</v>
      </c>
      <c r="G141" s="208" t="s">
        <v>224</v>
      </c>
      <c r="H141" s="209">
        <v>3</v>
      </c>
      <c r="I141" s="210"/>
      <c r="J141" s="211">
        <f>ROUND(I141*H141,2)</f>
        <v>0</v>
      </c>
      <c r="K141" s="207" t="s">
        <v>225</v>
      </c>
      <c r="L141" s="62"/>
      <c r="M141" s="212" t="s">
        <v>21</v>
      </c>
      <c r="N141" s="213" t="s">
        <v>41</v>
      </c>
      <c r="O141" s="43"/>
      <c r="P141" s="214">
        <f>O141*H141</f>
        <v>0</v>
      </c>
      <c r="Q141" s="214">
        <v>0.12335</v>
      </c>
      <c r="R141" s="214">
        <f>Q141*H141</f>
        <v>0.37004999999999999</v>
      </c>
      <c r="S141" s="214">
        <v>0</v>
      </c>
      <c r="T141" s="215">
        <f>S141*H141</f>
        <v>0</v>
      </c>
      <c r="AR141" s="25" t="s">
        <v>137</v>
      </c>
      <c r="AT141" s="25" t="s">
        <v>133</v>
      </c>
      <c r="AU141" s="25" t="s">
        <v>79</v>
      </c>
      <c r="AY141" s="25" t="s">
        <v>130</v>
      </c>
      <c r="BE141" s="216">
        <f>IF(N141="základní",J141,0)</f>
        <v>0</v>
      </c>
      <c r="BF141" s="216">
        <f>IF(N141="snížená",J141,0)</f>
        <v>0</v>
      </c>
      <c r="BG141" s="216">
        <f>IF(N141="zákl. přenesená",J141,0)</f>
        <v>0</v>
      </c>
      <c r="BH141" s="216">
        <f>IF(N141="sníž. přenesená",J141,0)</f>
        <v>0</v>
      </c>
      <c r="BI141" s="216">
        <f>IF(N141="nulová",J141,0)</f>
        <v>0</v>
      </c>
      <c r="BJ141" s="25" t="s">
        <v>77</v>
      </c>
      <c r="BK141" s="216">
        <f>ROUND(I141*H141,2)</f>
        <v>0</v>
      </c>
      <c r="BL141" s="25" t="s">
        <v>137</v>
      </c>
      <c r="BM141" s="25" t="s">
        <v>287</v>
      </c>
    </row>
    <row r="142" spans="2:65" s="1" customFormat="1" ht="27">
      <c r="B142" s="42"/>
      <c r="C142" s="64"/>
      <c r="D142" s="217" t="s">
        <v>139</v>
      </c>
      <c r="E142" s="64"/>
      <c r="F142" s="218" t="s">
        <v>288</v>
      </c>
      <c r="G142" s="64"/>
      <c r="H142" s="64"/>
      <c r="I142" s="173"/>
      <c r="J142" s="64"/>
      <c r="K142" s="64"/>
      <c r="L142" s="62"/>
      <c r="M142" s="224"/>
      <c r="N142" s="43"/>
      <c r="O142" s="43"/>
      <c r="P142" s="43"/>
      <c r="Q142" s="43"/>
      <c r="R142" s="43"/>
      <c r="S142" s="43"/>
      <c r="T142" s="79"/>
      <c r="AT142" s="25" t="s">
        <v>139</v>
      </c>
      <c r="AU142" s="25" t="s">
        <v>79</v>
      </c>
    </row>
    <row r="143" spans="2:65" s="11" customFormat="1" ht="29.85" customHeight="1">
      <c r="B143" s="188"/>
      <c r="C143" s="189"/>
      <c r="D143" s="202" t="s">
        <v>69</v>
      </c>
      <c r="E143" s="203" t="s">
        <v>137</v>
      </c>
      <c r="F143" s="203" t="s">
        <v>289</v>
      </c>
      <c r="G143" s="189"/>
      <c r="H143" s="189"/>
      <c r="I143" s="192"/>
      <c r="J143" s="204">
        <f>BK143</f>
        <v>0</v>
      </c>
      <c r="K143" s="189"/>
      <c r="L143" s="194"/>
      <c r="M143" s="195"/>
      <c r="N143" s="196"/>
      <c r="O143" s="196"/>
      <c r="P143" s="197">
        <f>SUM(P144:P145)</f>
        <v>0</v>
      </c>
      <c r="Q143" s="196"/>
      <c r="R143" s="197">
        <f>SUM(R144:R145)</f>
        <v>0.80265000000000009</v>
      </c>
      <c r="S143" s="196"/>
      <c r="T143" s="198">
        <f>SUM(T144:T145)</f>
        <v>0</v>
      </c>
      <c r="AR143" s="199" t="s">
        <v>77</v>
      </c>
      <c r="AT143" s="200" t="s">
        <v>69</v>
      </c>
      <c r="AU143" s="200" t="s">
        <v>77</v>
      </c>
      <c r="AY143" s="199" t="s">
        <v>130</v>
      </c>
      <c r="BK143" s="201">
        <f>SUM(BK144:BK145)</f>
        <v>0</v>
      </c>
    </row>
    <row r="144" spans="2:65" s="1" customFormat="1" ht="31.5" customHeight="1">
      <c r="B144" s="42"/>
      <c r="C144" s="205" t="s">
        <v>290</v>
      </c>
      <c r="D144" s="205" t="s">
        <v>133</v>
      </c>
      <c r="E144" s="206" t="s">
        <v>291</v>
      </c>
      <c r="F144" s="207" t="s">
        <v>292</v>
      </c>
      <c r="G144" s="208" t="s">
        <v>280</v>
      </c>
      <c r="H144" s="209">
        <v>15</v>
      </c>
      <c r="I144" s="210"/>
      <c r="J144" s="211">
        <f>ROUND(I144*H144,2)</f>
        <v>0</v>
      </c>
      <c r="K144" s="207" t="s">
        <v>225</v>
      </c>
      <c r="L144" s="62"/>
      <c r="M144" s="212" t="s">
        <v>21</v>
      </c>
      <c r="N144" s="213" t="s">
        <v>41</v>
      </c>
      <c r="O144" s="43"/>
      <c r="P144" s="214">
        <f>O144*H144</f>
        <v>0</v>
      </c>
      <c r="Q144" s="214">
        <v>5.3510000000000002E-2</v>
      </c>
      <c r="R144" s="214">
        <f>Q144*H144</f>
        <v>0.80265000000000009</v>
      </c>
      <c r="S144" s="214">
        <v>0</v>
      </c>
      <c r="T144" s="215">
        <f>S144*H144</f>
        <v>0</v>
      </c>
      <c r="AR144" s="25" t="s">
        <v>137</v>
      </c>
      <c r="AT144" s="25" t="s">
        <v>133</v>
      </c>
      <c r="AU144" s="25" t="s">
        <v>79</v>
      </c>
      <c r="AY144" s="25" t="s">
        <v>130</v>
      </c>
      <c r="BE144" s="216">
        <f>IF(N144="základní",J144,0)</f>
        <v>0</v>
      </c>
      <c r="BF144" s="216">
        <f>IF(N144="snížená",J144,0)</f>
        <v>0</v>
      </c>
      <c r="BG144" s="216">
        <f>IF(N144="zákl. přenesená",J144,0)</f>
        <v>0</v>
      </c>
      <c r="BH144" s="216">
        <f>IF(N144="sníž. přenesená",J144,0)</f>
        <v>0</v>
      </c>
      <c r="BI144" s="216">
        <f>IF(N144="nulová",J144,0)</f>
        <v>0</v>
      </c>
      <c r="BJ144" s="25" t="s">
        <v>77</v>
      </c>
      <c r="BK144" s="216">
        <f>ROUND(I144*H144,2)</f>
        <v>0</v>
      </c>
      <c r="BL144" s="25" t="s">
        <v>137</v>
      </c>
      <c r="BM144" s="25" t="s">
        <v>293</v>
      </c>
    </row>
    <row r="145" spans="2:65" s="1" customFormat="1" ht="40.5">
      <c r="B145" s="42"/>
      <c r="C145" s="64"/>
      <c r="D145" s="217" t="s">
        <v>139</v>
      </c>
      <c r="E145" s="64"/>
      <c r="F145" s="218" t="s">
        <v>294</v>
      </c>
      <c r="G145" s="64"/>
      <c r="H145" s="64"/>
      <c r="I145" s="173"/>
      <c r="J145" s="64"/>
      <c r="K145" s="64"/>
      <c r="L145" s="62"/>
      <c r="M145" s="224"/>
      <c r="N145" s="43"/>
      <c r="O145" s="43"/>
      <c r="P145" s="43"/>
      <c r="Q145" s="43"/>
      <c r="R145" s="43"/>
      <c r="S145" s="43"/>
      <c r="T145" s="79"/>
      <c r="AT145" s="25" t="s">
        <v>139</v>
      </c>
      <c r="AU145" s="25" t="s">
        <v>79</v>
      </c>
    </row>
    <row r="146" spans="2:65" s="11" customFormat="1" ht="29.85" customHeight="1">
      <c r="B146" s="188"/>
      <c r="C146" s="189"/>
      <c r="D146" s="202" t="s">
        <v>69</v>
      </c>
      <c r="E146" s="203" t="s">
        <v>244</v>
      </c>
      <c r="F146" s="203" t="s">
        <v>295</v>
      </c>
      <c r="G146" s="189"/>
      <c r="H146" s="189"/>
      <c r="I146" s="192"/>
      <c r="J146" s="204">
        <f>BK146</f>
        <v>0</v>
      </c>
      <c r="K146" s="189"/>
      <c r="L146" s="194"/>
      <c r="M146" s="195"/>
      <c r="N146" s="196"/>
      <c r="O146" s="196"/>
      <c r="P146" s="197">
        <f>SUM(P147:P152)</f>
        <v>0</v>
      </c>
      <c r="Q146" s="196"/>
      <c r="R146" s="197">
        <f>SUM(R147:R152)</f>
        <v>0.53446600000000011</v>
      </c>
      <c r="S146" s="196"/>
      <c r="T146" s="198">
        <f>SUM(T147:T152)</f>
        <v>0</v>
      </c>
      <c r="AR146" s="199" t="s">
        <v>77</v>
      </c>
      <c r="AT146" s="200" t="s">
        <v>69</v>
      </c>
      <c r="AU146" s="200" t="s">
        <v>77</v>
      </c>
      <c r="AY146" s="199" t="s">
        <v>130</v>
      </c>
      <c r="BK146" s="201">
        <f>SUM(BK147:BK152)</f>
        <v>0</v>
      </c>
    </row>
    <row r="147" spans="2:65" s="1" customFormat="1" ht="22.5" customHeight="1">
      <c r="B147" s="42"/>
      <c r="C147" s="205" t="s">
        <v>296</v>
      </c>
      <c r="D147" s="205" t="s">
        <v>133</v>
      </c>
      <c r="E147" s="206" t="s">
        <v>297</v>
      </c>
      <c r="F147" s="207" t="s">
        <v>298</v>
      </c>
      <c r="G147" s="208" t="s">
        <v>224</v>
      </c>
      <c r="H147" s="209">
        <v>2.3519999999999999</v>
      </c>
      <c r="I147" s="210"/>
      <c r="J147" s="211">
        <f>ROUND(I147*H147,2)</f>
        <v>0</v>
      </c>
      <c r="K147" s="207" t="s">
        <v>225</v>
      </c>
      <c r="L147" s="62"/>
      <c r="M147" s="212" t="s">
        <v>21</v>
      </c>
      <c r="N147" s="213" t="s">
        <v>41</v>
      </c>
      <c r="O147" s="43"/>
      <c r="P147" s="214">
        <f>O147*H147</f>
        <v>0</v>
      </c>
      <c r="Q147" s="214">
        <v>8.4250000000000005E-2</v>
      </c>
      <c r="R147" s="214">
        <f>Q147*H147</f>
        <v>0.198156</v>
      </c>
      <c r="S147" s="214">
        <v>0</v>
      </c>
      <c r="T147" s="215">
        <f>S147*H147</f>
        <v>0</v>
      </c>
      <c r="AR147" s="25" t="s">
        <v>137</v>
      </c>
      <c r="AT147" s="25" t="s">
        <v>133</v>
      </c>
      <c r="AU147" s="25" t="s">
        <v>79</v>
      </c>
      <c r="AY147" s="25" t="s">
        <v>130</v>
      </c>
      <c r="BE147" s="216">
        <f>IF(N147="základní",J147,0)</f>
        <v>0</v>
      </c>
      <c r="BF147" s="216">
        <f>IF(N147="snížená",J147,0)</f>
        <v>0</v>
      </c>
      <c r="BG147" s="216">
        <f>IF(N147="zákl. přenesená",J147,0)</f>
        <v>0</v>
      </c>
      <c r="BH147" s="216">
        <f>IF(N147="sníž. přenesená",J147,0)</f>
        <v>0</v>
      </c>
      <c r="BI147" s="216">
        <f>IF(N147="nulová",J147,0)</f>
        <v>0</v>
      </c>
      <c r="BJ147" s="25" t="s">
        <v>77</v>
      </c>
      <c r="BK147" s="216">
        <f>ROUND(I147*H147,2)</f>
        <v>0</v>
      </c>
      <c r="BL147" s="25" t="s">
        <v>137</v>
      </c>
      <c r="BM147" s="25" t="s">
        <v>299</v>
      </c>
    </row>
    <row r="148" spans="2:65" s="1" customFormat="1" ht="40.5">
      <c r="B148" s="42"/>
      <c r="C148" s="64"/>
      <c r="D148" s="217" t="s">
        <v>139</v>
      </c>
      <c r="E148" s="64"/>
      <c r="F148" s="218" t="s">
        <v>300</v>
      </c>
      <c r="G148" s="64"/>
      <c r="H148" s="64"/>
      <c r="I148" s="173"/>
      <c r="J148" s="64"/>
      <c r="K148" s="64"/>
      <c r="L148" s="62"/>
      <c r="M148" s="224"/>
      <c r="N148" s="43"/>
      <c r="O148" s="43"/>
      <c r="P148" s="43"/>
      <c r="Q148" s="43"/>
      <c r="R148" s="43"/>
      <c r="S148" s="43"/>
      <c r="T148" s="79"/>
      <c r="AT148" s="25" t="s">
        <v>139</v>
      </c>
      <c r="AU148" s="25" t="s">
        <v>79</v>
      </c>
    </row>
    <row r="149" spans="2:65" s="12" customFormat="1" ht="13.5">
      <c r="B149" s="225"/>
      <c r="C149" s="226"/>
      <c r="D149" s="227" t="s">
        <v>228</v>
      </c>
      <c r="E149" s="228" t="s">
        <v>173</v>
      </c>
      <c r="F149" s="229" t="s">
        <v>301</v>
      </c>
      <c r="G149" s="226"/>
      <c r="H149" s="230">
        <v>2.3519999999999999</v>
      </c>
      <c r="I149" s="231"/>
      <c r="J149" s="226"/>
      <c r="K149" s="226"/>
      <c r="L149" s="232"/>
      <c r="M149" s="233"/>
      <c r="N149" s="234"/>
      <c r="O149" s="234"/>
      <c r="P149" s="234"/>
      <c r="Q149" s="234"/>
      <c r="R149" s="234"/>
      <c r="S149" s="234"/>
      <c r="T149" s="235"/>
      <c r="AT149" s="236" t="s">
        <v>228</v>
      </c>
      <c r="AU149" s="236" t="s">
        <v>79</v>
      </c>
      <c r="AV149" s="12" t="s">
        <v>79</v>
      </c>
      <c r="AW149" s="12" t="s">
        <v>34</v>
      </c>
      <c r="AX149" s="12" t="s">
        <v>77</v>
      </c>
      <c r="AY149" s="236" t="s">
        <v>130</v>
      </c>
    </row>
    <row r="150" spans="2:65" s="1" customFormat="1" ht="22.5" customHeight="1">
      <c r="B150" s="42"/>
      <c r="C150" s="240" t="s">
        <v>302</v>
      </c>
      <c r="D150" s="240" t="s">
        <v>277</v>
      </c>
      <c r="E150" s="241" t="s">
        <v>303</v>
      </c>
      <c r="F150" s="242" t="s">
        <v>304</v>
      </c>
      <c r="G150" s="243" t="s">
        <v>224</v>
      </c>
      <c r="H150" s="244">
        <v>2.5870000000000002</v>
      </c>
      <c r="I150" s="245"/>
      <c r="J150" s="246">
        <f>ROUND(I150*H150,2)</f>
        <v>0</v>
      </c>
      <c r="K150" s="242" t="s">
        <v>21</v>
      </c>
      <c r="L150" s="247"/>
      <c r="M150" s="248" t="s">
        <v>21</v>
      </c>
      <c r="N150" s="249" t="s">
        <v>41</v>
      </c>
      <c r="O150" s="43"/>
      <c r="P150" s="214">
        <f>O150*H150</f>
        <v>0</v>
      </c>
      <c r="Q150" s="214">
        <v>0.13</v>
      </c>
      <c r="R150" s="214">
        <f>Q150*H150</f>
        <v>0.33631000000000005</v>
      </c>
      <c r="S150" s="214">
        <v>0</v>
      </c>
      <c r="T150" s="215">
        <f>S150*H150</f>
        <v>0</v>
      </c>
      <c r="AR150" s="25" t="s">
        <v>265</v>
      </c>
      <c r="AT150" s="25" t="s">
        <v>277</v>
      </c>
      <c r="AU150" s="25" t="s">
        <v>79</v>
      </c>
      <c r="AY150" s="25" t="s">
        <v>130</v>
      </c>
      <c r="BE150" s="216">
        <f>IF(N150="základní",J150,0)</f>
        <v>0</v>
      </c>
      <c r="BF150" s="216">
        <f>IF(N150="snížená",J150,0)</f>
        <v>0</v>
      </c>
      <c r="BG150" s="216">
        <f>IF(N150="zákl. přenesená",J150,0)</f>
        <v>0</v>
      </c>
      <c r="BH150" s="216">
        <f>IF(N150="sníž. přenesená",J150,0)</f>
        <v>0</v>
      </c>
      <c r="BI150" s="216">
        <f>IF(N150="nulová",J150,0)</f>
        <v>0</v>
      </c>
      <c r="BJ150" s="25" t="s">
        <v>77</v>
      </c>
      <c r="BK150" s="216">
        <f>ROUND(I150*H150,2)</f>
        <v>0</v>
      </c>
      <c r="BL150" s="25" t="s">
        <v>137</v>
      </c>
      <c r="BM150" s="25" t="s">
        <v>305</v>
      </c>
    </row>
    <row r="151" spans="2:65" s="1" customFormat="1" ht="13.5">
      <c r="B151" s="42"/>
      <c r="C151" s="64"/>
      <c r="D151" s="217" t="s">
        <v>139</v>
      </c>
      <c r="E151" s="64"/>
      <c r="F151" s="218" t="s">
        <v>306</v>
      </c>
      <c r="G151" s="64"/>
      <c r="H151" s="64"/>
      <c r="I151" s="173"/>
      <c r="J151" s="64"/>
      <c r="K151" s="64"/>
      <c r="L151" s="62"/>
      <c r="M151" s="224"/>
      <c r="N151" s="43"/>
      <c r="O151" s="43"/>
      <c r="P151" s="43"/>
      <c r="Q151" s="43"/>
      <c r="R151" s="43"/>
      <c r="S151" s="43"/>
      <c r="T151" s="79"/>
      <c r="AT151" s="25" t="s">
        <v>139</v>
      </c>
      <c r="AU151" s="25" t="s">
        <v>79</v>
      </c>
    </row>
    <row r="152" spans="2:65" s="12" customFormat="1" ht="13.5">
      <c r="B152" s="225"/>
      <c r="C152" s="226"/>
      <c r="D152" s="217" t="s">
        <v>228</v>
      </c>
      <c r="E152" s="237" t="s">
        <v>21</v>
      </c>
      <c r="F152" s="238" t="s">
        <v>307</v>
      </c>
      <c r="G152" s="226"/>
      <c r="H152" s="239">
        <v>2.5870000000000002</v>
      </c>
      <c r="I152" s="231"/>
      <c r="J152" s="226"/>
      <c r="K152" s="226"/>
      <c r="L152" s="232"/>
      <c r="M152" s="233"/>
      <c r="N152" s="234"/>
      <c r="O152" s="234"/>
      <c r="P152" s="234"/>
      <c r="Q152" s="234"/>
      <c r="R152" s="234"/>
      <c r="S152" s="234"/>
      <c r="T152" s="235"/>
      <c r="AT152" s="236" t="s">
        <v>228</v>
      </c>
      <c r="AU152" s="236" t="s">
        <v>79</v>
      </c>
      <c r="AV152" s="12" t="s">
        <v>79</v>
      </c>
      <c r="AW152" s="12" t="s">
        <v>34</v>
      </c>
      <c r="AX152" s="12" t="s">
        <v>77</v>
      </c>
      <c r="AY152" s="236" t="s">
        <v>130</v>
      </c>
    </row>
    <row r="153" spans="2:65" s="11" customFormat="1" ht="29.85" customHeight="1">
      <c r="B153" s="188"/>
      <c r="C153" s="189"/>
      <c r="D153" s="202" t="s">
        <v>69</v>
      </c>
      <c r="E153" s="203" t="s">
        <v>251</v>
      </c>
      <c r="F153" s="203" t="s">
        <v>308</v>
      </c>
      <c r="G153" s="189"/>
      <c r="H153" s="189"/>
      <c r="I153" s="192"/>
      <c r="J153" s="204">
        <f>BK153</f>
        <v>0</v>
      </c>
      <c r="K153" s="189"/>
      <c r="L153" s="194"/>
      <c r="M153" s="195"/>
      <c r="N153" s="196"/>
      <c r="O153" s="196"/>
      <c r="P153" s="197">
        <f>SUM(P154:P180)</f>
        <v>0</v>
      </c>
      <c r="Q153" s="196"/>
      <c r="R153" s="197">
        <f>SUM(R154:R180)</f>
        <v>4.8590621800000005</v>
      </c>
      <c r="S153" s="196"/>
      <c r="T153" s="198">
        <f>SUM(T154:T180)</f>
        <v>0</v>
      </c>
      <c r="AR153" s="199" t="s">
        <v>77</v>
      </c>
      <c r="AT153" s="200" t="s">
        <v>69</v>
      </c>
      <c r="AU153" s="200" t="s">
        <v>77</v>
      </c>
      <c r="AY153" s="199" t="s">
        <v>130</v>
      </c>
      <c r="BK153" s="201">
        <f>SUM(BK154:BK180)</f>
        <v>0</v>
      </c>
    </row>
    <row r="154" spans="2:65" s="1" customFormat="1" ht="22.5" customHeight="1">
      <c r="B154" s="42"/>
      <c r="C154" s="205" t="s">
        <v>10</v>
      </c>
      <c r="D154" s="205" t="s">
        <v>133</v>
      </c>
      <c r="E154" s="206" t="s">
        <v>309</v>
      </c>
      <c r="F154" s="207" t="s">
        <v>310</v>
      </c>
      <c r="G154" s="208" t="s">
        <v>224</v>
      </c>
      <c r="H154" s="209">
        <v>176.51499999999999</v>
      </c>
      <c r="I154" s="210"/>
      <c r="J154" s="211">
        <f>ROUND(I154*H154,2)</f>
        <v>0</v>
      </c>
      <c r="K154" s="207" t="s">
        <v>225</v>
      </c>
      <c r="L154" s="62"/>
      <c r="M154" s="212" t="s">
        <v>21</v>
      </c>
      <c r="N154" s="213" t="s">
        <v>41</v>
      </c>
      <c r="O154" s="43"/>
      <c r="P154" s="214">
        <f>O154*H154</f>
        <v>0</v>
      </c>
      <c r="Q154" s="214">
        <v>3.0000000000000001E-3</v>
      </c>
      <c r="R154" s="214">
        <f>Q154*H154</f>
        <v>0.52954499999999993</v>
      </c>
      <c r="S154" s="214">
        <v>0</v>
      </c>
      <c r="T154" s="215">
        <f>S154*H154</f>
        <v>0</v>
      </c>
      <c r="AR154" s="25" t="s">
        <v>137</v>
      </c>
      <c r="AT154" s="25" t="s">
        <v>133</v>
      </c>
      <c r="AU154" s="25" t="s">
        <v>79</v>
      </c>
      <c r="AY154" s="25" t="s">
        <v>130</v>
      </c>
      <c r="BE154" s="216">
        <f>IF(N154="základní",J154,0)</f>
        <v>0</v>
      </c>
      <c r="BF154" s="216">
        <f>IF(N154="snížená",J154,0)</f>
        <v>0</v>
      </c>
      <c r="BG154" s="216">
        <f>IF(N154="zákl. přenesená",J154,0)</f>
        <v>0</v>
      </c>
      <c r="BH154" s="216">
        <f>IF(N154="sníž. přenesená",J154,0)</f>
        <v>0</v>
      </c>
      <c r="BI154" s="216">
        <f>IF(N154="nulová",J154,0)</f>
        <v>0</v>
      </c>
      <c r="BJ154" s="25" t="s">
        <v>77</v>
      </c>
      <c r="BK154" s="216">
        <f>ROUND(I154*H154,2)</f>
        <v>0</v>
      </c>
      <c r="BL154" s="25" t="s">
        <v>137</v>
      </c>
      <c r="BM154" s="25" t="s">
        <v>311</v>
      </c>
    </row>
    <row r="155" spans="2:65" s="1" customFormat="1" ht="13.5">
      <c r="B155" s="42"/>
      <c r="C155" s="64"/>
      <c r="D155" s="217" t="s">
        <v>139</v>
      </c>
      <c r="E155" s="64"/>
      <c r="F155" s="218" t="s">
        <v>312</v>
      </c>
      <c r="G155" s="64"/>
      <c r="H155" s="64"/>
      <c r="I155" s="173"/>
      <c r="J155" s="64"/>
      <c r="K155" s="64"/>
      <c r="L155" s="62"/>
      <c r="M155" s="224"/>
      <c r="N155" s="43"/>
      <c r="O155" s="43"/>
      <c r="P155" s="43"/>
      <c r="Q155" s="43"/>
      <c r="R155" s="43"/>
      <c r="S155" s="43"/>
      <c r="T155" s="79"/>
      <c r="AT155" s="25" t="s">
        <v>139</v>
      </c>
      <c r="AU155" s="25" t="s">
        <v>79</v>
      </c>
    </row>
    <row r="156" spans="2:65" s="13" customFormat="1" ht="13.5">
      <c r="B156" s="250"/>
      <c r="C156" s="251"/>
      <c r="D156" s="217" t="s">
        <v>228</v>
      </c>
      <c r="E156" s="252" t="s">
        <v>21</v>
      </c>
      <c r="F156" s="253" t="s">
        <v>313</v>
      </c>
      <c r="G156" s="251"/>
      <c r="H156" s="254" t="s">
        <v>21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AT156" s="260" t="s">
        <v>228</v>
      </c>
      <c r="AU156" s="260" t="s">
        <v>79</v>
      </c>
      <c r="AV156" s="13" t="s">
        <v>77</v>
      </c>
      <c r="AW156" s="13" t="s">
        <v>34</v>
      </c>
      <c r="AX156" s="13" t="s">
        <v>70</v>
      </c>
      <c r="AY156" s="260" t="s">
        <v>130</v>
      </c>
    </row>
    <row r="157" spans="2:65" s="12" customFormat="1" ht="13.5">
      <c r="B157" s="225"/>
      <c r="C157" s="226"/>
      <c r="D157" s="217" t="s">
        <v>228</v>
      </c>
      <c r="E157" s="237" t="s">
        <v>21</v>
      </c>
      <c r="F157" s="238" t="s">
        <v>314</v>
      </c>
      <c r="G157" s="226"/>
      <c r="H157" s="239">
        <v>3.36</v>
      </c>
      <c r="I157" s="231"/>
      <c r="J157" s="226"/>
      <c r="K157" s="226"/>
      <c r="L157" s="232"/>
      <c r="M157" s="233"/>
      <c r="N157" s="234"/>
      <c r="O157" s="234"/>
      <c r="P157" s="234"/>
      <c r="Q157" s="234"/>
      <c r="R157" s="234"/>
      <c r="S157" s="234"/>
      <c r="T157" s="235"/>
      <c r="AT157" s="236" t="s">
        <v>228</v>
      </c>
      <c r="AU157" s="236" t="s">
        <v>79</v>
      </c>
      <c r="AV157" s="12" t="s">
        <v>79</v>
      </c>
      <c r="AW157" s="12" t="s">
        <v>34</v>
      </c>
      <c r="AX157" s="12" t="s">
        <v>70</v>
      </c>
      <c r="AY157" s="236" t="s">
        <v>130</v>
      </c>
    </row>
    <row r="158" spans="2:65" s="12" customFormat="1" ht="13.5">
      <c r="B158" s="225"/>
      <c r="C158" s="226"/>
      <c r="D158" s="217" t="s">
        <v>228</v>
      </c>
      <c r="E158" s="237" t="s">
        <v>21</v>
      </c>
      <c r="F158" s="238" t="s">
        <v>315</v>
      </c>
      <c r="G158" s="226"/>
      <c r="H158" s="239">
        <v>31.584</v>
      </c>
      <c r="I158" s="231"/>
      <c r="J158" s="226"/>
      <c r="K158" s="226"/>
      <c r="L158" s="232"/>
      <c r="M158" s="233"/>
      <c r="N158" s="234"/>
      <c r="O158" s="234"/>
      <c r="P158" s="234"/>
      <c r="Q158" s="234"/>
      <c r="R158" s="234"/>
      <c r="S158" s="234"/>
      <c r="T158" s="235"/>
      <c r="AT158" s="236" t="s">
        <v>228</v>
      </c>
      <c r="AU158" s="236" t="s">
        <v>79</v>
      </c>
      <c r="AV158" s="12" t="s">
        <v>79</v>
      </c>
      <c r="AW158" s="12" t="s">
        <v>34</v>
      </c>
      <c r="AX158" s="12" t="s">
        <v>70</v>
      </c>
      <c r="AY158" s="236" t="s">
        <v>130</v>
      </c>
    </row>
    <row r="159" spans="2:65" s="12" customFormat="1" ht="13.5">
      <c r="B159" s="225"/>
      <c r="C159" s="226"/>
      <c r="D159" s="217" t="s">
        <v>228</v>
      </c>
      <c r="E159" s="237" t="s">
        <v>21</v>
      </c>
      <c r="F159" s="238" t="s">
        <v>316</v>
      </c>
      <c r="G159" s="226"/>
      <c r="H159" s="239">
        <v>31.506</v>
      </c>
      <c r="I159" s="231"/>
      <c r="J159" s="226"/>
      <c r="K159" s="226"/>
      <c r="L159" s="232"/>
      <c r="M159" s="233"/>
      <c r="N159" s="234"/>
      <c r="O159" s="234"/>
      <c r="P159" s="234"/>
      <c r="Q159" s="234"/>
      <c r="R159" s="234"/>
      <c r="S159" s="234"/>
      <c r="T159" s="235"/>
      <c r="AT159" s="236" t="s">
        <v>228</v>
      </c>
      <c r="AU159" s="236" t="s">
        <v>79</v>
      </c>
      <c r="AV159" s="12" t="s">
        <v>79</v>
      </c>
      <c r="AW159" s="12" t="s">
        <v>34</v>
      </c>
      <c r="AX159" s="12" t="s">
        <v>70</v>
      </c>
      <c r="AY159" s="236" t="s">
        <v>130</v>
      </c>
    </row>
    <row r="160" spans="2:65" s="12" customFormat="1" ht="13.5">
      <c r="B160" s="225"/>
      <c r="C160" s="226"/>
      <c r="D160" s="217" t="s">
        <v>228</v>
      </c>
      <c r="E160" s="237" t="s">
        <v>21</v>
      </c>
      <c r="F160" s="238" t="s">
        <v>317</v>
      </c>
      <c r="G160" s="226"/>
      <c r="H160" s="239">
        <v>35.290999999999997</v>
      </c>
      <c r="I160" s="231"/>
      <c r="J160" s="226"/>
      <c r="K160" s="226"/>
      <c r="L160" s="232"/>
      <c r="M160" s="233"/>
      <c r="N160" s="234"/>
      <c r="O160" s="234"/>
      <c r="P160" s="234"/>
      <c r="Q160" s="234"/>
      <c r="R160" s="234"/>
      <c r="S160" s="234"/>
      <c r="T160" s="235"/>
      <c r="AT160" s="236" t="s">
        <v>228</v>
      </c>
      <c r="AU160" s="236" t="s">
        <v>79</v>
      </c>
      <c r="AV160" s="12" t="s">
        <v>79</v>
      </c>
      <c r="AW160" s="12" t="s">
        <v>34</v>
      </c>
      <c r="AX160" s="12" t="s">
        <v>70</v>
      </c>
      <c r="AY160" s="236" t="s">
        <v>130</v>
      </c>
    </row>
    <row r="161" spans="2:65" s="12" customFormat="1" ht="13.5">
      <c r="B161" s="225"/>
      <c r="C161" s="226"/>
      <c r="D161" s="217" t="s">
        <v>228</v>
      </c>
      <c r="E161" s="237" t="s">
        <v>21</v>
      </c>
      <c r="F161" s="238" t="s">
        <v>318</v>
      </c>
      <c r="G161" s="226"/>
      <c r="H161" s="239">
        <v>39.482999999999997</v>
      </c>
      <c r="I161" s="231"/>
      <c r="J161" s="226"/>
      <c r="K161" s="226"/>
      <c r="L161" s="232"/>
      <c r="M161" s="233"/>
      <c r="N161" s="234"/>
      <c r="O161" s="234"/>
      <c r="P161" s="234"/>
      <c r="Q161" s="234"/>
      <c r="R161" s="234"/>
      <c r="S161" s="234"/>
      <c r="T161" s="235"/>
      <c r="AT161" s="236" t="s">
        <v>228</v>
      </c>
      <c r="AU161" s="236" t="s">
        <v>79</v>
      </c>
      <c r="AV161" s="12" t="s">
        <v>79</v>
      </c>
      <c r="AW161" s="12" t="s">
        <v>34</v>
      </c>
      <c r="AX161" s="12" t="s">
        <v>70</v>
      </c>
      <c r="AY161" s="236" t="s">
        <v>130</v>
      </c>
    </row>
    <row r="162" spans="2:65" s="12" customFormat="1" ht="13.5">
      <c r="B162" s="225"/>
      <c r="C162" s="226"/>
      <c r="D162" s="217" t="s">
        <v>228</v>
      </c>
      <c r="E162" s="237" t="s">
        <v>21</v>
      </c>
      <c r="F162" s="238" t="s">
        <v>319</v>
      </c>
      <c r="G162" s="226"/>
      <c r="H162" s="239">
        <v>35.290999999999997</v>
      </c>
      <c r="I162" s="231"/>
      <c r="J162" s="226"/>
      <c r="K162" s="226"/>
      <c r="L162" s="232"/>
      <c r="M162" s="233"/>
      <c r="N162" s="234"/>
      <c r="O162" s="234"/>
      <c r="P162" s="234"/>
      <c r="Q162" s="234"/>
      <c r="R162" s="234"/>
      <c r="S162" s="234"/>
      <c r="T162" s="235"/>
      <c r="AT162" s="236" t="s">
        <v>228</v>
      </c>
      <c r="AU162" s="236" t="s">
        <v>79</v>
      </c>
      <c r="AV162" s="12" t="s">
        <v>79</v>
      </c>
      <c r="AW162" s="12" t="s">
        <v>34</v>
      </c>
      <c r="AX162" s="12" t="s">
        <v>70</v>
      </c>
      <c r="AY162" s="236" t="s">
        <v>130</v>
      </c>
    </row>
    <row r="163" spans="2:65" s="14" customFormat="1" ht="13.5">
      <c r="B163" s="261"/>
      <c r="C163" s="262"/>
      <c r="D163" s="227" t="s">
        <v>228</v>
      </c>
      <c r="E163" s="263" t="s">
        <v>165</v>
      </c>
      <c r="F163" s="264" t="s">
        <v>320</v>
      </c>
      <c r="G163" s="262"/>
      <c r="H163" s="265">
        <v>176.51499999999999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AT163" s="271" t="s">
        <v>228</v>
      </c>
      <c r="AU163" s="271" t="s">
        <v>79</v>
      </c>
      <c r="AV163" s="14" t="s">
        <v>137</v>
      </c>
      <c r="AW163" s="14" t="s">
        <v>34</v>
      </c>
      <c r="AX163" s="14" t="s">
        <v>77</v>
      </c>
      <c r="AY163" s="271" t="s">
        <v>130</v>
      </c>
    </row>
    <row r="164" spans="2:65" s="1" customFormat="1" ht="22.5" customHeight="1">
      <c r="B164" s="42"/>
      <c r="C164" s="205" t="s">
        <v>321</v>
      </c>
      <c r="D164" s="205" t="s">
        <v>133</v>
      </c>
      <c r="E164" s="206" t="s">
        <v>322</v>
      </c>
      <c r="F164" s="207" t="s">
        <v>323</v>
      </c>
      <c r="G164" s="208" t="s">
        <v>280</v>
      </c>
      <c r="H164" s="209">
        <v>3</v>
      </c>
      <c r="I164" s="210"/>
      <c r="J164" s="211">
        <f>ROUND(I164*H164,2)</f>
        <v>0</v>
      </c>
      <c r="K164" s="207" t="s">
        <v>225</v>
      </c>
      <c r="L164" s="62"/>
      <c r="M164" s="212" t="s">
        <v>21</v>
      </c>
      <c r="N164" s="213" t="s">
        <v>41</v>
      </c>
      <c r="O164" s="43"/>
      <c r="P164" s="214">
        <f>O164*H164</f>
        <v>0</v>
      </c>
      <c r="Q164" s="214">
        <v>4.1500000000000002E-2</v>
      </c>
      <c r="R164" s="214">
        <f>Q164*H164</f>
        <v>0.1245</v>
      </c>
      <c r="S164" s="214">
        <v>0</v>
      </c>
      <c r="T164" s="215">
        <f>S164*H164</f>
        <v>0</v>
      </c>
      <c r="AR164" s="25" t="s">
        <v>137</v>
      </c>
      <c r="AT164" s="25" t="s">
        <v>133</v>
      </c>
      <c r="AU164" s="25" t="s">
        <v>79</v>
      </c>
      <c r="AY164" s="25" t="s">
        <v>130</v>
      </c>
      <c r="BE164" s="216">
        <f>IF(N164="základní",J164,0)</f>
        <v>0</v>
      </c>
      <c r="BF164" s="216">
        <f>IF(N164="snížená",J164,0)</f>
        <v>0</v>
      </c>
      <c r="BG164" s="216">
        <f>IF(N164="zákl. přenesená",J164,0)</f>
        <v>0</v>
      </c>
      <c r="BH164" s="216">
        <f>IF(N164="sníž. přenesená",J164,0)</f>
        <v>0</v>
      </c>
      <c r="BI164" s="216">
        <f>IF(N164="nulová",J164,0)</f>
        <v>0</v>
      </c>
      <c r="BJ164" s="25" t="s">
        <v>77</v>
      </c>
      <c r="BK164" s="216">
        <f>ROUND(I164*H164,2)</f>
        <v>0</v>
      </c>
      <c r="BL164" s="25" t="s">
        <v>137</v>
      </c>
      <c r="BM164" s="25" t="s">
        <v>324</v>
      </c>
    </row>
    <row r="165" spans="2:65" s="1" customFormat="1" ht="27">
      <c r="B165" s="42"/>
      <c r="C165" s="64"/>
      <c r="D165" s="227" t="s">
        <v>139</v>
      </c>
      <c r="E165" s="64"/>
      <c r="F165" s="272" t="s">
        <v>325</v>
      </c>
      <c r="G165" s="64"/>
      <c r="H165" s="64"/>
      <c r="I165" s="173"/>
      <c r="J165" s="64"/>
      <c r="K165" s="64"/>
      <c r="L165" s="62"/>
      <c r="M165" s="224"/>
      <c r="N165" s="43"/>
      <c r="O165" s="43"/>
      <c r="P165" s="43"/>
      <c r="Q165" s="43"/>
      <c r="R165" s="43"/>
      <c r="S165" s="43"/>
      <c r="T165" s="79"/>
      <c r="AT165" s="25" t="s">
        <v>139</v>
      </c>
      <c r="AU165" s="25" t="s">
        <v>79</v>
      </c>
    </row>
    <row r="166" spans="2:65" s="1" customFormat="1" ht="22.5" customHeight="1">
      <c r="B166" s="42"/>
      <c r="C166" s="205" t="s">
        <v>326</v>
      </c>
      <c r="D166" s="205" t="s">
        <v>133</v>
      </c>
      <c r="E166" s="206" t="s">
        <v>327</v>
      </c>
      <c r="F166" s="207" t="s">
        <v>328</v>
      </c>
      <c r="G166" s="208" t="s">
        <v>272</v>
      </c>
      <c r="H166" s="209">
        <v>9.6</v>
      </c>
      <c r="I166" s="210"/>
      <c r="J166" s="211">
        <f>ROUND(I166*H166,2)</f>
        <v>0</v>
      </c>
      <c r="K166" s="207" t="s">
        <v>225</v>
      </c>
      <c r="L166" s="62"/>
      <c r="M166" s="212" t="s">
        <v>21</v>
      </c>
      <c r="N166" s="213" t="s">
        <v>41</v>
      </c>
      <c r="O166" s="43"/>
      <c r="P166" s="214">
        <f>O166*H166</f>
        <v>0</v>
      </c>
      <c r="Q166" s="214">
        <v>1.5E-3</v>
      </c>
      <c r="R166" s="214">
        <f>Q166*H166</f>
        <v>1.44E-2</v>
      </c>
      <c r="S166" s="214">
        <v>0</v>
      </c>
      <c r="T166" s="215">
        <f>S166*H166</f>
        <v>0</v>
      </c>
      <c r="AR166" s="25" t="s">
        <v>137</v>
      </c>
      <c r="AT166" s="25" t="s">
        <v>133</v>
      </c>
      <c r="AU166" s="25" t="s">
        <v>79</v>
      </c>
      <c r="AY166" s="25" t="s">
        <v>130</v>
      </c>
      <c r="BE166" s="216">
        <f>IF(N166="základní",J166,0)</f>
        <v>0</v>
      </c>
      <c r="BF166" s="216">
        <f>IF(N166="snížená",J166,0)</f>
        <v>0</v>
      </c>
      <c r="BG166" s="216">
        <f>IF(N166="zákl. přenesená",J166,0)</f>
        <v>0</v>
      </c>
      <c r="BH166" s="216">
        <f>IF(N166="sníž. přenesená",J166,0)</f>
        <v>0</v>
      </c>
      <c r="BI166" s="216">
        <f>IF(N166="nulová",J166,0)</f>
        <v>0</v>
      </c>
      <c r="BJ166" s="25" t="s">
        <v>77</v>
      </c>
      <c r="BK166" s="216">
        <f>ROUND(I166*H166,2)</f>
        <v>0</v>
      </c>
      <c r="BL166" s="25" t="s">
        <v>137</v>
      </c>
      <c r="BM166" s="25" t="s">
        <v>329</v>
      </c>
    </row>
    <row r="167" spans="2:65" s="1" customFormat="1" ht="13.5">
      <c r="B167" s="42"/>
      <c r="C167" s="64"/>
      <c r="D167" s="217" t="s">
        <v>139</v>
      </c>
      <c r="E167" s="64"/>
      <c r="F167" s="218" t="s">
        <v>330</v>
      </c>
      <c r="G167" s="64"/>
      <c r="H167" s="64"/>
      <c r="I167" s="173"/>
      <c r="J167" s="64"/>
      <c r="K167" s="64"/>
      <c r="L167" s="62"/>
      <c r="M167" s="224"/>
      <c r="N167" s="43"/>
      <c r="O167" s="43"/>
      <c r="P167" s="43"/>
      <c r="Q167" s="43"/>
      <c r="R167" s="43"/>
      <c r="S167" s="43"/>
      <c r="T167" s="79"/>
      <c r="AT167" s="25" t="s">
        <v>139</v>
      </c>
      <c r="AU167" s="25" t="s">
        <v>79</v>
      </c>
    </row>
    <row r="168" spans="2:65" s="12" customFormat="1" ht="13.5">
      <c r="B168" s="225"/>
      <c r="C168" s="226"/>
      <c r="D168" s="227" t="s">
        <v>228</v>
      </c>
      <c r="E168" s="228" t="s">
        <v>21</v>
      </c>
      <c r="F168" s="229" t="s">
        <v>331</v>
      </c>
      <c r="G168" s="226"/>
      <c r="H168" s="230">
        <v>9.6</v>
      </c>
      <c r="I168" s="231"/>
      <c r="J168" s="226"/>
      <c r="K168" s="226"/>
      <c r="L168" s="232"/>
      <c r="M168" s="233"/>
      <c r="N168" s="234"/>
      <c r="O168" s="234"/>
      <c r="P168" s="234"/>
      <c r="Q168" s="234"/>
      <c r="R168" s="234"/>
      <c r="S168" s="234"/>
      <c r="T168" s="235"/>
      <c r="AT168" s="236" t="s">
        <v>228</v>
      </c>
      <c r="AU168" s="236" t="s">
        <v>79</v>
      </c>
      <c r="AV168" s="12" t="s">
        <v>79</v>
      </c>
      <c r="AW168" s="12" t="s">
        <v>34</v>
      </c>
      <c r="AX168" s="12" t="s">
        <v>77</v>
      </c>
      <c r="AY168" s="236" t="s">
        <v>130</v>
      </c>
    </row>
    <row r="169" spans="2:65" s="1" customFormat="1" ht="22.5" customHeight="1">
      <c r="B169" s="42"/>
      <c r="C169" s="205" t="s">
        <v>332</v>
      </c>
      <c r="D169" s="205" t="s">
        <v>133</v>
      </c>
      <c r="E169" s="206" t="s">
        <v>333</v>
      </c>
      <c r="F169" s="207" t="s">
        <v>334</v>
      </c>
      <c r="G169" s="208" t="s">
        <v>272</v>
      </c>
      <c r="H169" s="209">
        <v>8.1999999999999993</v>
      </c>
      <c r="I169" s="210"/>
      <c r="J169" s="211">
        <f>ROUND(I169*H169,2)</f>
        <v>0</v>
      </c>
      <c r="K169" s="207" t="s">
        <v>225</v>
      </c>
      <c r="L169" s="62"/>
      <c r="M169" s="212" t="s">
        <v>21</v>
      </c>
      <c r="N169" s="213" t="s">
        <v>41</v>
      </c>
      <c r="O169" s="43"/>
      <c r="P169" s="214">
        <f>O169*H169</f>
        <v>0</v>
      </c>
      <c r="Q169" s="214">
        <v>2.5000000000000001E-4</v>
      </c>
      <c r="R169" s="214">
        <f>Q169*H169</f>
        <v>2.0499999999999997E-3</v>
      </c>
      <c r="S169" s="214">
        <v>0</v>
      </c>
      <c r="T169" s="215">
        <f>S169*H169</f>
        <v>0</v>
      </c>
      <c r="AR169" s="25" t="s">
        <v>137</v>
      </c>
      <c r="AT169" s="25" t="s">
        <v>133</v>
      </c>
      <c r="AU169" s="25" t="s">
        <v>79</v>
      </c>
      <c r="AY169" s="25" t="s">
        <v>130</v>
      </c>
      <c r="BE169" s="216">
        <f>IF(N169="základní",J169,0)</f>
        <v>0</v>
      </c>
      <c r="BF169" s="216">
        <f>IF(N169="snížená",J169,0)</f>
        <v>0</v>
      </c>
      <c r="BG169" s="216">
        <f>IF(N169="zákl. přenesená",J169,0)</f>
        <v>0</v>
      </c>
      <c r="BH169" s="216">
        <f>IF(N169="sníž. přenesená",J169,0)</f>
        <v>0</v>
      </c>
      <c r="BI169" s="216">
        <f>IF(N169="nulová",J169,0)</f>
        <v>0</v>
      </c>
      <c r="BJ169" s="25" t="s">
        <v>77</v>
      </c>
      <c r="BK169" s="216">
        <f>ROUND(I169*H169,2)</f>
        <v>0</v>
      </c>
      <c r="BL169" s="25" t="s">
        <v>137</v>
      </c>
      <c r="BM169" s="25" t="s">
        <v>335</v>
      </c>
    </row>
    <row r="170" spans="2:65" s="1" customFormat="1" ht="13.5">
      <c r="B170" s="42"/>
      <c r="C170" s="64"/>
      <c r="D170" s="217" t="s">
        <v>139</v>
      </c>
      <c r="E170" s="64"/>
      <c r="F170" s="218" t="s">
        <v>334</v>
      </c>
      <c r="G170" s="64"/>
      <c r="H170" s="64"/>
      <c r="I170" s="173"/>
      <c r="J170" s="64"/>
      <c r="K170" s="64"/>
      <c r="L170" s="62"/>
      <c r="M170" s="224"/>
      <c r="N170" s="43"/>
      <c r="O170" s="43"/>
      <c r="P170" s="43"/>
      <c r="Q170" s="43"/>
      <c r="R170" s="43"/>
      <c r="S170" s="43"/>
      <c r="T170" s="79"/>
      <c r="AT170" s="25" t="s">
        <v>139</v>
      </c>
      <c r="AU170" s="25" t="s">
        <v>79</v>
      </c>
    </row>
    <row r="171" spans="2:65" s="12" customFormat="1" ht="13.5">
      <c r="B171" s="225"/>
      <c r="C171" s="226"/>
      <c r="D171" s="227" t="s">
        <v>228</v>
      </c>
      <c r="E171" s="228" t="s">
        <v>179</v>
      </c>
      <c r="F171" s="229" t="s">
        <v>336</v>
      </c>
      <c r="G171" s="226"/>
      <c r="H171" s="230">
        <v>8.1999999999999993</v>
      </c>
      <c r="I171" s="231"/>
      <c r="J171" s="226"/>
      <c r="K171" s="226"/>
      <c r="L171" s="232"/>
      <c r="M171" s="233"/>
      <c r="N171" s="234"/>
      <c r="O171" s="234"/>
      <c r="P171" s="234"/>
      <c r="Q171" s="234"/>
      <c r="R171" s="234"/>
      <c r="S171" s="234"/>
      <c r="T171" s="235"/>
      <c r="AT171" s="236" t="s">
        <v>228</v>
      </c>
      <c r="AU171" s="236" t="s">
        <v>79</v>
      </c>
      <c r="AV171" s="12" t="s">
        <v>79</v>
      </c>
      <c r="AW171" s="12" t="s">
        <v>34</v>
      </c>
      <c r="AX171" s="12" t="s">
        <v>77</v>
      </c>
      <c r="AY171" s="236" t="s">
        <v>130</v>
      </c>
    </row>
    <row r="172" spans="2:65" s="1" customFormat="1" ht="22.5" customHeight="1">
      <c r="B172" s="42"/>
      <c r="C172" s="240" t="s">
        <v>337</v>
      </c>
      <c r="D172" s="240" t="s">
        <v>277</v>
      </c>
      <c r="E172" s="241" t="s">
        <v>338</v>
      </c>
      <c r="F172" s="242" t="s">
        <v>339</v>
      </c>
      <c r="G172" s="243" t="s">
        <v>272</v>
      </c>
      <c r="H172" s="244">
        <v>8.61</v>
      </c>
      <c r="I172" s="245"/>
      <c r="J172" s="246">
        <f>ROUND(I172*H172,2)</f>
        <v>0</v>
      </c>
      <c r="K172" s="242" t="s">
        <v>21</v>
      </c>
      <c r="L172" s="247"/>
      <c r="M172" s="248" t="s">
        <v>21</v>
      </c>
      <c r="N172" s="249" t="s">
        <v>41</v>
      </c>
      <c r="O172" s="43"/>
      <c r="P172" s="214">
        <f>O172*H172</f>
        <v>0</v>
      </c>
      <c r="Q172" s="214">
        <v>2.9999999999999997E-4</v>
      </c>
      <c r="R172" s="214">
        <f>Q172*H172</f>
        <v>2.5829999999999998E-3</v>
      </c>
      <c r="S172" s="214">
        <v>0</v>
      </c>
      <c r="T172" s="215">
        <f>S172*H172</f>
        <v>0</v>
      </c>
      <c r="AR172" s="25" t="s">
        <v>265</v>
      </c>
      <c r="AT172" s="25" t="s">
        <v>277</v>
      </c>
      <c r="AU172" s="25" t="s">
        <v>79</v>
      </c>
      <c r="AY172" s="25" t="s">
        <v>130</v>
      </c>
      <c r="BE172" s="216">
        <f>IF(N172="základní",J172,0)</f>
        <v>0</v>
      </c>
      <c r="BF172" s="216">
        <f>IF(N172="snížená",J172,0)</f>
        <v>0</v>
      </c>
      <c r="BG172" s="216">
        <f>IF(N172="zákl. přenesená",J172,0)</f>
        <v>0</v>
      </c>
      <c r="BH172" s="216">
        <f>IF(N172="sníž. přenesená",J172,0)</f>
        <v>0</v>
      </c>
      <c r="BI172" s="216">
        <f>IF(N172="nulová",J172,0)</f>
        <v>0</v>
      </c>
      <c r="BJ172" s="25" t="s">
        <v>77</v>
      </c>
      <c r="BK172" s="216">
        <f>ROUND(I172*H172,2)</f>
        <v>0</v>
      </c>
      <c r="BL172" s="25" t="s">
        <v>137</v>
      </c>
      <c r="BM172" s="25" t="s">
        <v>340</v>
      </c>
    </row>
    <row r="173" spans="2:65" s="1" customFormat="1" ht="13.5">
      <c r="B173" s="42"/>
      <c r="C173" s="64"/>
      <c r="D173" s="217" t="s">
        <v>139</v>
      </c>
      <c r="E173" s="64"/>
      <c r="F173" s="218" t="s">
        <v>339</v>
      </c>
      <c r="G173" s="64"/>
      <c r="H173" s="64"/>
      <c r="I173" s="173"/>
      <c r="J173" s="64"/>
      <c r="K173" s="64"/>
      <c r="L173" s="62"/>
      <c r="M173" s="224"/>
      <c r="N173" s="43"/>
      <c r="O173" s="43"/>
      <c r="P173" s="43"/>
      <c r="Q173" s="43"/>
      <c r="R173" s="43"/>
      <c r="S173" s="43"/>
      <c r="T173" s="79"/>
      <c r="AT173" s="25" t="s">
        <v>139</v>
      </c>
      <c r="AU173" s="25" t="s">
        <v>79</v>
      </c>
    </row>
    <row r="174" spans="2:65" s="12" customFormat="1" ht="13.5">
      <c r="B174" s="225"/>
      <c r="C174" s="226"/>
      <c r="D174" s="227" t="s">
        <v>228</v>
      </c>
      <c r="E174" s="228" t="s">
        <v>21</v>
      </c>
      <c r="F174" s="229" t="s">
        <v>341</v>
      </c>
      <c r="G174" s="226"/>
      <c r="H174" s="230">
        <v>8.61</v>
      </c>
      <c r="I174" s="231"/>
      <c r="J174" s="226"/>
      <c r="K174" s="226"/>
      <c r="L174" s="232"/>
      <c r="M174" s="233"/>
      <c r="N174" s="234"/>
      <c r="O174" s="234"/>
      <c r="P174" s="234"/>
      <c r="Q174" s="234"/>
      <c r="R174" s="234"/>
      <c r="S174" s="234"/>
      <c r="T174" s="235"/>
      <c r="AT174" s="236" t="s">
        <v>228</v>
      </c>
      <c r="AU174" s="236" t="s">
        <v>79</v>
      </c>
      <c r="AV174" s="12" t="s">
        <v>79</v>
      </c>
      <c r="AW174" s="12" t="s">
        <v>34</v>
      </c>
      <c r="AX174" s="12" t="s">
        <v>77</v>
      </c>
      <c r="AY174" s="236" t="s">
        <v>130</v>
      </c>
    </row>
    <row r="175" spans="2:65" s="1" customFormat="1" ht="31.5" customHeight="1">
      <c r="B175" s="42"/>
      <c r="C175" s="205" t="s">
        <v>342</v>
      </c>
      <c r="D175" s="205" t="s">
        <v>133</v>
      </c>
      <c r="E175" s="206" t="s">
        <v>343</v>
      </c>
      <c r="F175" s="207" t="s">
        <v>344</v>
      </c>
      <c r="G175" s="208" t="s">
        <v>232</v>
      </c>
      <c r="H175" s="209">
        <v>0.60899999999999999</v>
      </c>
      <c r="I175" s="210"/>
      <c r="J175" s="211">
        <f>ROUND(I175*H175,2)</f>
        <v>0</v>
      </c>
      <c r="K175" s="207" t="s">
        <v>225</v>
      </c>
      <c r="L175" s="62"/>
      <c r="M175" s="212" t="s">
        <v>21</v>
      </c>
      <c r="N175" s="213" t="s">
        <v>41</v>
      </c>
      <c r="O175" s="43"/>
      <c r="P175" s="214">
        <f>O175*H175</f>
        <v>0</v>
      </c>
      <c r="Q175" s="214">
        <v>2.2563399999999998</v>
      </c>
      <c r="R175" s="214">
        <f>Q175*H175</f>
        <v>1.3741110599999999</v>
      </c>
      <c r="S175" s="214">
        <v>0</v>
      </c>
      <c r="T175" s="215">
        <f>S175*H175</f>
        <v>0</v>
      </c>
      <c r="AR175" s="25" t="s">
        <v>137</v>
      </c>
      <c r="AT175" s="25" t="s">
        <v>133</v>
      </c>
      <c r="AU175" s="25" t="s">
        <v>79</v>
      </c>
      <c r="AY175" s="25" t="s">
        <v>130</v>
      </c>
      <c r="BE175" s="216">
        <f>IF(N175="základní",J175,0)</f>
        <v>0</v>
      </c>
      <c r="BF175" s="216">
        <f>IF(N175="snížená",J175,0)</f>
        <v>0</v>
      </c>
      <c r="BG175" s="216">
        <f>IF(N175="zákl. přenesená",J175,0)</f>
        <v>0</v>
      </c>
      <c r="BH175" s="216">
        <f>IF(N175="sníž. přenesená",J175,0)</f>
        <v>0</v>
      </c>
      <c r="BI175" s="216">
        <f>IF(N175="nulová",J175,0)</f>
        <v>0</v>
      </c>
      <c r="BJ175" s="25" t="s">
        <v>77</v>
      </c>
      <c r="BK175" s="216">
        <f>ROUND(I175*H175,2)</f>
        <v>0</v>
      </c>
      <c r="BL175" s="25" t="s">
        <v>137</v>
      </c>
      <c r="BM175" s="25" t="s">
        <v>345</v>
      </c>
    </row>
    <row r="176" spans="2:65" s="1" customFormat="1" ht="13.5">
      <c r="B176" s="42"/>
      <c r="C176" s="64"/>
      <c r="D176" s="217" t="s">
        <v>139</v>
      </c>
      <c r="E176" s="64"/>
      <c r="F176" s="218" t="s">
        <v>346</v>
      </c>
      <c r="G176" s="64"/>
      <c r="H176" s="64"/>
      <c r="I176" s="173"/>
      <c r="J176" s="64"/>
      <c r="K176" s="64"/>
      <c r="L176" s="62"/>
      <c r="M176" s="224"/>
      <c r="N176" s="43"/>
      <c r="O176" s="43"/>
      <c r="P176" s="43"/>
      <c r="Q176" s="43"/>
      <c r="R176" s="43"/>
      <c r="S176" s="43"/>
      <c r="T176" s="79"/>
      <c r="AT176" s="25" t="s">
        <v>139</v>
      </c>
      <c r="AU176" s="25" t="s">
        <v>79</v>
      </c>
    </row>
    <row r="177" spans="2:65" s="12" customFormat="1" ht="13.5">
      <c r="B177" s="225"/>
      <c r="C177" s="226"/>
      <c r="D177" s="227" t="s">
        <v>228</v>
      </c>
      <c r="E177" s="228" t="s">
        <v>21</v>
      </c>
      <c r="F177" s="229" t="s">
        <v>347</v>
      </c>
      <c r="G177" s="226"/>
      <c r="H177" s="230">
        <v>0.60899999999999999</v>
      </c>
      <c r="I177" s="231"/>
      <c r="J177" s="226"/>
      <c r="K177" s="226"/>
      <c r="L177" s="232"/>
      <c r="M177" s="233"/>
      <c r="N177" s="234"/>
      <c r="O177" s="234"/>
      <c r="P177" s="234"/>
      <c r="Q177" s="234"/>
      <c r="R177" s="234"/>
      <c r="S177" s="234"/>
      <c r="T177" s="235"/>
      <c r="AT177" s="236" t="s">
        <v>228</v>
      </c>
      <c r="AU177" s="236" t="s">
        <v>79</v>
      </c>
      <c r="AV177" s="12" t="s">
        <v>79</v>
      </c>
      <c r="AW177" s="12" t="s">
        <v>34</v>
      </c>
      <c r="AX177" s="12" t="s">
        <v>77</v>
      </c>
      <c r="AY177" s="236" t="s">
        <v>130</v>
      </c>
    </row>
    <row r="178" spans="2:65" s="1" customFormat="1" ht="22.5" customHeight="1">
      <c r="B178" s="42"/>
      <c r="C178" s="205" t="s">
        <v>9</v>
      </c>
      <c r="D178" s="205" t="s">
        <v>133</v>
      </c>
      <c r="E178" s="206" t="s">
        <v>348</v>
      </c>
      <c r="F178" s="207" t="s">
        <v>349</v>
      </c>
      <c r="G178" s="208" t="s">
        <v>224</v>
      </c>
      <c r="H178" s="209">
        <v>56.417999999999999</v>
      </c>
      <c r="I178" s="210"/>
      <c r="J178" s="211">
        <f>ROUND(I178*H178,2)</f>
        <v>0</v>
      </c>
      <c r="K178" s="207" t="s">
        <v>225</v>
      </c>
      <c r="L178" s="62"/>
      <c r="M178" s="212" t="s">
        <v>21</v>
      </c>
      <c r="N178" s="213" t="s">
        <v>41</v>
      </c>
      <c r="O178" s="43"/>
      <c r="P178" s="214">
        <f>O178*H178</f>
        <v>0</v>
      </c>
      <c r="Q178" s="214">
        <v>4.9840000000000002E-2</v>
      </c>
      <c r="R178" s="214">
        <f>Q178*H178</f>
        <v>2.81187312</v>
      </c>
      <c r="S178" s="214">
        <v>0</v>
      </c>
      <c r="T178" s="215">
        <f>S178*H178</f>
        <v>0</v>
      </c>
      <c r="AR178" s="25" t="s">
        <v>137</v>
      </c>
      <c r="AT178" s="25" t="s">
        <v>133</v>
      </c>
      <c r="AU178" s="25" t="s">
        <v>79</v>
      </c>
      <c r="AY178" s="25" t="s">
        <v>130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25" t="s">
        <v>77</v>
      </c>
      <c r="BK178" s="216">
        <f>ROUND(I178*H178,2)</f>
        <v>0</v>
      </c>
      <c r="BL178" s="25" t="s">
        <v>137</v>
      </c>
      <c r="BM178" s="25" t="s">
        <v>350</v>
      </c>
    </row>
    <row r="179" spans="2:65" s="1" customFormat="1" ht="13.5">
      <c r="B179" s="42"/>
      <c r="C179" s="64"/>
      <c r="D179" s="217" t="s">
        <v>139</v>
      </c>
      <c r="E179" s="64"/>
      <c r="F179" s="218" t="s">
        <v>351</v>
      </c>
      <c r="G179" s="64"/>
      <c r="H179" s="64"/>
      <c r="I179" s="173"/>
      <c r="J179" s="64"/>
      <c r="K179" s="64"/>
      <c r="L179" s="62"/>
      <c r="M179" s="224"/>
      <c r="N179" s="43"/>
      <c r="O179" s="43"/>
      <c r="P179" s="43"/>
      <c r="Q179" s="43"/>
      <c r="R179" s="43"/>
      <c r="S179" s="43"/>
      <c r="T179" s="79"/>
      <c r="AT179" s="25" t="s">
        <v>139</v>
      </c>
      <c r="AU179" s="25" t="s">
        <v>79</v>
      </c>
    </row>
    <row r="180" spans="2:65" s="12" customFormat="1" ht="13.5">
      <c r="B180" s="225"/>
      <c r="C180" s="226"/>
      <c r="D180" s="217" t="s">
        <v>228</v>
      </c>
      <c r="E180" s="237" t="s">
        <v>21</v>
      </c>
      <c r="F180" s="238" t="s">
        <v>352</v>
      </c>
      <c r="G180" s="226"/>
      <c r="H180" s="239">
        <v>56.417999999999999</v>
      </c>
      <c r="I180" s="231"/>
      <c r="J180" s="226"/>
      <c r="K180" s="226"/>
      <c r="L180" s="232"/>
      <c r="M180" s="233"/>
      <c r="N180" s="234"/>
      <c r="O180" s="234"/>
      <c r="P180" s="234"/>
      <c r="Q180" s="234"/>
      <c r="R180" s="234"/>
      <c r="S180" s="234"/>
      <c r="T180" s="235"/>
      <c r="AT180" s="236" t="s">
        <v>228</v>
      </c>
      <c r="AU180" s="236" t="s">
        <v>79</v>
      </c>
      <c r="AV180" s="12" t="s">
        <v>79</v>
      </c>
      <c r="AW180" s="12" t="s">
        <v>34</v>
      </c>
      <c r="AX180" s="12" t="s">
        <v>77</v>
      </c>
      <c r="AY180" s="236" t="s">
        <v>130</v>
      </c>
    </row>
    <row r="181" spans="2:65" s="11" customFormat="1" ht="29.85" customHeight="1">
      <c r="B181" s="188"/>
      <c r="C181" s="189"/>
      <c r="D181" s="202" t="s">
        <v>69</v>
      </c>
      <c r="E181" s="203" t="s">
        <v>131</v>
      </c>
      <c r="F181" s="203" t="s">
        <v>353</v>
      </c>
      <c r="G181" s="189"/>
      <c r="H181" s="189"/>
      <c r="I181" s="192"/>
      <c r="J181" s="204">
        <f>BK181</f>
        <v>0</v>
      </c>
      <c r="K181" s="189"/>
      <c r="L181" s="194"/>
      <c r="M181" s="195"/>
      <c r="N181" s="196"/>
      <c r="O181" s="196"/>
      <c r="P181" s="197">
        <f>SUM(P182:P256)</f>
        <v>0</v>
      </c>
      <c r="Q181" s="196"/>
      <c r="R181" s="197">
        <f>SUM(R182:R256)</f>
        <v>0.23225904</v>
      </c>
      <c r="S181" s="196"/>
      <c r="T181" s="198">
        <f>SUM(T182:T256)</f>
        <v>27.353966000000007</v>
      </c>
      <c r="AR181" s="199" t="s">
        <v>77</v>
      </c>
      <c r="AT181" s="200" t="s">
        <v>69</v>
      </c>
      <c r="AU181" s="200" t="s">
        <v>77</v>
      </c>
      <c r="AY181" s="199" t="s">
        <v>130</v>
      </c>
      <c r="BK181" s="201">
        <f>SUM(BK182:BK256)</f>
        <v>0</v>
      </c>
    </row>
    <row r="182" spans="2:65" s="1" customFormat="1" ht="31.5" customHeight="1">
      <c r="B182" s="42"/>
      <c r="C182" s="205" t="s">
        <v>354</v>
      </c>
      <c r="D182" s="205" t="s">
        <v>133</v>
      </c>
      <c r="E182" s="206" t="s">
        <v>355</v>
      </c>
      <c r="F182" s="207" t="s">
        <v>356</v>
      </c>
      <c r="G182" s="208" t="s">
        <v>224</v>
      </c>
      <c r="H182" s="209">
        <v>42.88</v>
      </c>
      <c r="I182" s="210"/>
      <c r="J182" s="211">
        <f>ROUND(I182*H182,2)</f>
        <v>0</v>
      </c>
      <c r="K182" s="207" t="s">
        <v>225</v>
      </c>
      <c r="L182" s="62"/>
      <c r="M182" s="212" t="s">
        <v>21</v>
      </c>
      <c r="N182" s="213" t="s">
        <v>41</v>
      </c>
      <c r="O182" s="43"/>
      <c r="P182" s="214">
        <f>O182*H182</f>
        <v>0</v>
      </c>
      <c r="Q182" s="214">
        <v>1.2999999999999999E-4</v>
      </c>
      <c r="R182" s="214">
        <f>Q182*H182</f>
        <v>5.5744000000000002E-3</v>
      </c>
      <c r="S182" s="214">
        <v>0</v>
      </c>
      <c r="T182" s="215">
        <f>S182*H182</f>
        <v>0</v>
      </c>
      <c r="AR182" s="25" t="s">
        <v>137</v>
      </c>
      <c r="AT182" s="25" t="s">
        <v>133</v>
      </c>
      <c r="AU182" s="25" t="s">
        <v>79</v>
      </c>
      <c r="AY182" s="25" t="s">
        <v>130</v>
      </c>
      <c r="BE182" s="216">
        <f>IF(N182="základní",J182,0)</f>
        <v>0</v>
      </c>
      <c r="BF182" s="216">
        <f>IF(N182="snížená",J182,0)</f>
        <v>0</v>
      </c>
      <c r="BG182" s="216">
        <f>IF(N182="zákl. přenesená",J182,0)</f>
        <v>0</v>
      </c>
      <c r="BH182" s="216">
        <f>IF(N182="sníž. přenesená",J182,0)</f>
        <v>0</v>
      </c>
      <c r="BI182" s="216">
        <f>IF(N182="nulová",J182,0)</f>
        <v>0</v>
      </c>
      <c r="BJ182" s="25" t="s">
        <v>77</v>
      </c>
      <c r="BK182" s="216">
        <f>ROUND(I182*H182,2)</f>
        <v>0</v>
      </c>
      <c r="BL182" s="25" t="s">
        <v>137</v>
      </c>
      <c r="BM182" s="25" t="s">
        <v>357</v>
      </c>
    </row>
    <row r="183" spans="2:65" s="1" customFormat="1" ht="27">
      <c r="B183" s="42"/>
      <c r="C183" s="64"/>
      <c r="D183" s="217" t="s">
        <v>139</v>
      </c>
      <c r="E183" s="64"/>
      <c r="F183" s="218" t="s">
        <v>358</v>
      </c>
      <c r="G183" s="64"/>
      <c r="H183" s="64"/>
      <c r="I183" s="173"/>
      <c r="J183" s="64"/>
      <c r="K183" s="64"/>
      <c r="L183" s="62"/>
      <c r="M183" s="224"/>
      <c r="N183" s="43"/>
      <c r="O183" s="43"/>
      <c r="P183" s="43"/>
      <c r="Q183" s="43"/>
      <c r="R183" s="43"/>
      <c r="S183" s="43"/>
      <c r="T183" s="79"/>
      <c r="AT183" s="25" t="s">
        <v>139</v>
      </c>
      <c r="AU183" s="25" t="s">
        <v>79</v>
      </c>
    </row>
    <row r="184" spans="2:65" s="12" customFormat="1" ht="13.5">
      <c r="B184" s="225"/>
      <c r="C184" s="226"/>
      <c r="D184" s="227" t="s">
        <v>228</v>
      </c>
      <c r="E184" s="228" t="s">
        <v>21</v>
      </c>
      <c r="F184" s="229" t="s">
        <v>152</v>
      </c>
      <c r="G184" s="226"/>
      <c r="H184" s="230">
        <v>42.88</v>
      </c>
      <c r="I184" s="231"/>
      <c r="J184" s="226"/>
      <c r="K184" s="226"/>
      <c r="L184" s="232"/>
      <c r="M184" s="233"/>
      <c r="N184" s="234"/>
      <c r="O184" s="234"/>
      <c r="P184" s="234"/>
      <c r="Q184" s="234"/>
      <c r="R184" s="234"/>
      <c r="S184" s="234"/>
      <c r="T184" s="235"/>
      <c r="AT184" s="236" t="s">
        <v>228</v>
      </c>
      <c r="AU184" s="236" t="s">
        <v>79</v>
      </c>
      <c r="AV184" s="12" t="s">
        <v>79</v>
      </c>
      <c r="AW184" s="12" t="s">
        <v>34</v>
      </c>
      <c r="AX184" s="12" t="s">
        <v>77</v>
      </c>
      <c r="AY184" s="236" t="s">
        <v>130</v>
      </c>
    </row>
    <row r="185" spans="2:65" s="1" customFormat="1" ht="22.5" customHeight="1">
      <c r="B185" s="42"/>
      <c r="C185" s="205" t="s">
        <v>359</v>
      </c>
      <c r="D185" s="205" t="s">
        <v>133</v>
      </c>
      <c r="E185" s="206" t="s">
        <v>360</v>
      </c>
      <c r="F185" s="207" t="s">
        <v>361</v>
      </c>
      <c r="G185" s="208" t="s">
        <v>224</v>
      </c>
      <c r="H185" s="209">
        <v>98.141000000000005</v>
      </c>
      <c r="I185" s="210"/>
      <c r="J185" s="211">
        <f>ROUND(I185*H185,2)</f>
        <v>0</v>
      </c>
      <c r="K185" s="207" t="s">
        <v>225</v>
      </c>
      <c r="L185" s="62"/>
      <c r="M185" s="212" t="s">
        <v>21</v>
      </c>
      <c r="N185" s="213" t="s">
        <v>41</v>
      </c>
      <c r="O185" s="43"/>
      <c r="P185" s="214">
        <f>O185*H185</f>
        <v>0</v>
      </c>
      <c r="Q185" s="214">
        <v>4.0000000000000003E-5</v>
      </c>
      <c r="R185" s="214">
        <f>Q185*H185</f>
        <v>3.9256400000000002E-3</v>
      </c>
      <c r="S185" s="214">
        <v>0</v>
      </c>
      <c r="T185" s="215">
        <f>S185*H185</f>
        <v>0</v>
      </c>
      <c r="AR185" s="25" t="s">
        <v>137</v>
      </c>
      <c r="AT185" s="25" t="s">
        <v>133</v>
      </c>
      <c r="AU185" s="25" t="s">
        <v>79</v>
      </c>
      <c r="AY185" s="25" t="s">
        <v>130</v>
      </c>
      <c r="BE185" s="216">
        <f>IF(N185="základní",J185,0)</f>
        <v>0</v>
      </c>
      <c r="BF185" s="216">
        <f>IF(N185="snížená",J185,0)</f>
        <v>0</v>
      </c>
      <c r="BG185" s="216">
        <f>IF(N185="zákl. přenesená",J185,0)</f>
        <v>0</v>
      </c>
      <c r="BH185" s="216">
        <f>IF(N185="sníž. přenesená",J185,0)</f>
        <v>0</v>
      </c>
      <c r="BI185" s="216">
        <f>IF(N185="nulová",J185,0)</f>
        <v>0</v>
      </c>
      <c r="BJ185" s="25" t="s">
        <v>77</v>
      </c>
      <c r="BK185" s="216">
        <f>ROUND(I185*H185,2)</f>
        <v>0</v>
      </c>
      <c r="BL185" s="25" t="s">
        <v>137</v>
      </c>
      <c r="BM185" s="25" t="s">
        <v>362</v>
      </c>
    </row>
    <row r="186" spans="2:65" s="1" customFormat="1" ht="54">
      <c r="B186" s="42"/>
      <c r="C186" s="64"/>
      <c r="D186" s="217" t="s">
        <v>139</v>
      </c>
      <c r="E186" s="64"/>
      <c r="F186" s="218" t="s">
        <v>363</v>
      </c>
      <c r="G186" s="64"/>
      <c r="H186" s="64"/>
      <c r="I186" s="173"/>
      <c r="J186" s="64"/>
      <c r="K186" s="64"/>
      <c r="L186" s="62"/>
      <c r="M186" s="224"/>
      <c r="N186" s="43"/>
      <c r="O186" s="43"/>
      <c r="P186" s="43"/>
      <c r="Q186" s="43"/>
      <c r="R186" s="43"/>
      <c r="S186" s="43"/>
      <c r="T186" s="79"/>
      <c r="AT186" s="25" t="s">
        <v>139</v>
      </c>
      <c r="AU186" s="25" t="s">
        <v>79</v>
      </c>
    </row>
    <row r="187" spans="2:65" s="12" customFormat="1" ht="13.5">
      <c r="B187" s="225"/>
      <c r="C187" s="226"/>
      <c r="D187" s="227" t="s">
        <v>228</v>
      </c>
      <c r="E187" s="228" t="s">
        <v>21</v>
      </c>
      <c r="F187" s="229" t="s">
        <v>364</v>
      </c>
      <c r="G187" s="226"/>
      <c r="H187" s="230">
        <v>98.141000000000005</v>
      </c>
      <c r="I187" s="231"/>
      <c r="J187" s="226"/>
      <c r="K187" s="226"/>
      <c r="L187" s="232"/>
      <c r="M187" s="233"/>
      <c r="N187" s="234"/>
      <c r="O187" s="234"/>
      <c r="P187" s="234"/>
      <c r="Q187" s="234"/>
      <c r="R187" s="234"/>
      <c r="S187" s="234"/>
      <c r="T187" s="235"/>
      <c r="AT187" s="236" t="s">
        <v>228</v>
      </c>
      <c r="AU187" s="236" t="s">
        <v>79</v>
      </c>
      <c r="AV187" s="12" t="s">
        <v>79</v>
      </c>
      <c r="AW187" s="12" t="s">
        <v>34</v>
      </c>
      <c r="AX187" s="12" t="s">
        <v>77</v>
      </c>
      <c r="AY187" s="236" t="s">
        <v>130</v>
      </c>
    </row>
    <row r="188" spans="2:65" s="1" customFormat="1" ht="22.5" customHeight="1">
      <c r="B188" s="42"/>
      <c r="C188" s="205" t="s">
        <v>365</v>
      </c>
      <c r="D188" s="205" t="s">
        <v>133</v>
      </c>
      <c r="E188" s="206" t="s">
        <v>366</v>
      </c>
      <c r="F188" s="207" t="s">
        <v>367</v>
      </c>
      <c r="G188" s="208" t="s">
        <v>280</v>
      </c>
      <c r="H188" s="209">
        <v>42</v>
      </c>
      <c r="I188" s="210"/>
      <c r="J188" s="211">
        <f>ROUND(I188*H188,2)</f>
        <v>0</v>
      </c>
      <c r="K188" s="207" t="s">
        <v>225</v>
      </c>
      <c r="L188" s="62"/>
      <c r="M188" s="212" t="s">
        <v>21</v>
      </c>
      <c r="N188" s="213" t="s">
        <v>41</v>
      </c>
      <c r="O188" s="43"/>
      <c r="P188" s="214">
        <f>O188*H188</f>
        <v>0</v>
      </c>
      <c r="Q188" s="214">
        <v>1.0000000000000001E-5</v>
      </c>
      <c r="R188" s="214">
        <f>Q188*H188</f>
        <v>4.2000000000000002E-4</v>
      </c>
      <c r="S188" s="214">
        <v>0</v>
      </c>
      <c r="T188" s="215">
        <f>S188*H188</f>
        <v>0</v>
      </c>
      <c r="AR188" s="25" t="s">
        <v>137</v>
      </c>
      <c r="AT188" s="25" t="s">
        <v>133</v>
      </c>
      <c r="AU188" s="25" t="s">
        <v>79</v>
      </c>
      <c r="AY188" s="25" t="s">
        <v>130</v>
      </c>
      <c r="BE188" s="216">
        <f>IF(N188="základní",J188,0)</f>
        <v>0</v>
      </c>
      <c r="BF188" s="216">
        <f>IF(N188="snížená",J188,0)</f>
        <v>0</v>
      </c>
      <c r="BG188" s="216">
        <f>IF(N188="zákl. přenesená",J188,0)</f>
        <v>0</v>
      </c>
      <c r="BH188" s="216">
        <f>IF(N188="sníž. přenesená",J188,0)</f>
        <v>0</v>
      </c>
      <c r="BI188" s="216">
        <f>IF(N188="nulová",J188,0)</f>
        <v>0</v>
      </c>
      <c r="BJ188" s="25" t="s">
        <v>77</v>
      </c>
      <c r="BK188" s="216">
        <f>ROUND(I188*H188,2)</f>
        <v>0</v>
      </c>
      <c r="BL188" s="25" t="s">
        <v>137</v>
      </c>
      <c r="BM188" s="25" t="s">
        <v>368</v>
      </c>
    </row>
    <row r="189" spans="2:65" s="1" customFormat="1" ht="27">
      <c r="B189" s="42"/>
      <c r="C189" s="64"/>
      <c r="D189" s="217" t="s">
        <v>139</v>
      </c>
      <c r="E189" s="64"/>
      <c r="F189" s="218" t="s">
        <v>369</v>
      </c>
      <c r="G189" s="64"/>
      <c r="H189" s="64"/>
      <c r="I189" s="173"/>
      <c r="J189" s="64"/>
      <c r="K189" s="64"/>
      <c r="L189" s="62"/>
      <c r="M189" s="224"/>
      <c r="N189" s="43"/>
      <c r="O189" s="43"/>
      <c r="P189" s="43"/>
      <c r="Q189" s="43"/>
      <c r="R189" s="43"/>
      <c r="S189" s="43"/>
      <c r="T189" s="79"/>
      <c r="AT189" s="25" t="s">
        <v>139</v>
      </c>
      <c r="AU189" s="25" t="s">
        <v>79</v>
      </c>
    </row>
    <row r="190" spans="2:65" s="12" customFormat="1" ht="13.5">
      <c r="B190" s="225"/>
      <c r="C190" s="226"/>
      <c r="D190" s="227" t="s">
        <v>228</v>
      </c>
      <c r="E190" s="228" t="s">
        <v>21</v>
      </c>
      <c r="F190" s="229" t="s">
        <v>370</v>
      </c>
      <c r="G190" s="226"/>
      <c r="H190" s="230">
        <v>42</v>
      </c>
      <c r="I190" s="231"/>
      <c r="J190" s="226"/>
      <c r="K190" s="226"/>
      <c r="L190" s="232"/>
      <c r="M190" s="233"/>
      <c r="N190" s="234"/>
      <c r="O190" s="234"/>
      <c r="P190" s="234"/>
      <c r="Q190" s="234"/>
      <c r="R190" s="234"/>
      <c r="S190" s="234"/>
      <c r="T190" s="235"/>
      <c r="AT190" s="236" t="s">
        <v>228</v>
      </c>
      <c r="AU190" s="236" t="s">
        <v>79</v>
      </c>
      <c r="AV190" s="12" t="s">
        <v>79</v>
      </c>
      <c r="AW190" s="12" t="s">
        <v>34</v>
      </c>
      <c r="AX190" s="12" t="s">
        <v>77</v>
      </c>
      <c r="AY190" s="236" t="s">
        <v>130</v>
      </c>
    </row>
    <row r="191" spans="2:65" s="1" customFormat="1" ht="22.5" customHeight="1">
      <c r="B191" s="42"/>
      <c r="C191" s="205" t="s">
        <v>371</v>
      </c>
      <c r="D191" s="205" t="s">
        <v>133</v>
      </c>
      <c r="E191" s="206" t="s">
        <v>372</v>
      </c>
      <c r="F191" s="207" t="s">
        <v>373</v>
      </c>
      <c r="G191" s="208" t="s">
        <v>136</v>
      </c>
      <c r="H191" s="209">
        <v>1</v>
      </c>
      <c r="I191" s="210"/>
      <c r="J191" s="211">
        <f>ROUND(I191*H191,2)</f>
        <v>0</v>
      </c>
      <c r="K191" s="207" t="s">
        <v>21</v>
      </c>
      <c r="L191" s="62"/>
      <c r="M191" s="212" t="s">
        <v>21</v>
      </c>
      <c r="N191" s="213" t="s">
        <v>41</v>
      </c>
      <c r="O191" s="43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AR191" s="25" t="s">
        <v>137</v>
      </c>
      <c r="AT191" s="25" t="s">
        <v>133</v>
      </c>
      <c r="AU191" s="25" t="s">
        <v>79</v>
      </c>
      <c r="AY191" s="25" t="s">
        <v>130</v>
      </c>
      <c r="BE191" s="216">
        <f>IF(N191="základní",J191,0)</f>
        <v>0</v>
      </c>
      <c r="BF191" s="216">
        <f>IF(N191="snížená",J191,0)</f>
        <v>0</v>
      </c>
      <c r="BG191" s="216">
        <f>IF(N191="zákl. přenesená",J191,0)</f>
        <v>0</v>
      </c>
      <c r="BH191" s="216">
        <f>IF(N191="sníž. přenesená",J191,0)</f>
        <v>0</v>
      </c>
      <c r="BI191" s="216">
        <f>IF(N191="nulová",J191,0)</f>
        <v>0</v>
      </c>
      <c r="BJ191" s="25" t="s">
        <v>77</v>
      </c>
      <c r="BK191" s="216">
        <f>ROUND(I191*H191,2)</f>
        <v>0</v>
      </c>
      <c r="BL191" s="25" t="s">
        <v>137</v>
      </c>
      <c r="BM191" s="25" t="s">
        <v>374</v>
      </c>
    </row>
    <row r="192" spans="2:65" s="1" customFormat="1" ht="13.5">
      <c r="B192" s="42"/>
      <c r="C192" s="64"/>
      <c r="D192" s="227" t="s">
        <v>139</v>
      </c>
      <c r="E192" s="64"/>
      <c r="F192" s="272" t="s">
        <v>373</v>
      </c>
      <c r="G192" s="64"/>
      <c r="H192" s="64"/>
      <c r="I192" s="173"/>
      <c r="J192" s="64"/>
      <c r="K192" s="64"/>
      <c r="L192" s="62"/>
      <c r="M192" s="224"/>
      <c r="N192" s="43"/>
      <c r="O192" s="43"/>
      <c r="P192" s="43"/>
      <c r="Q192" s="43"/>
      <c r="R192" s="43"/>
      <c r="S192" s="43"/>
      <c r="T192" s="79"/>
      <c r="AT192" s="25" t="s">
        <v>139</v>
      </c>
      <c r="AU192" s="25" t="s">
        <v>79</v>
      </c>
    </row>
    <row r="193" spans="2:65" s="1" customFormat="1" ht="22.5" customHeight="1">
      <c r="B193" s="42"/>
      <c r="C193" s="205" t="s">
        <v>375</v>
      </c>
      <c r="D193" s="205" t="s">
        <v>133</v>
      </c>
      <c r="E193" s="206" t="s">
        <v>376</v>
      </c>
      <c r="F193" s="207" t="s">
        <v>377</v>
      </c>
      <c r="G193" s="208" t="s">
        <v>378</v>
      </c>
      <c r="H193" s="209">
        <v>10</v>
      </c>
      <c r="I193" s="210"/>
      <c r="J193" s="211">
        <f>ROUND(I193*H193,2)</f>
        <v>0</v>
      </c>
      <c r="K193" s="207" t="s">
        <v>21</v>
      </c>
      <c r="L193" s="62"/>
      <c r="M193" s="212" t="s">
        <v>21</v>
      </c>
      <c r="N193" s="213" t="s">
        <v>41</v>
      </c>
      <c r="O193" s="43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AR193" s="25" t="s">
        <v>137</v>
      </c>
      <c r="AT193" s="25" t="s">
        <v>133</v>
      </c>
      <c r="AU193" s="25" t="s">
        <v>79</v>
      </c>
      <c r="AY193" s="25" t="s">
        <v>130</v>
      </c>
      <c r="BE193" s="216">
        <f>IF(N193="základní",J193,0)</f>
        <v>0</v>
      </c>
      <c r="BF193" s="216">
        <f>IF(N193="snížená",J193,0)</f>
        <v>0</v>
      </c>
      <c r="BG193" s="216">
        <f>IF(N193="zákl. přenesená",J193,0)</f>
        <v>0</v>
      </c>
      <c r="BH193" s="216">
        <f>IF(N193="sníž. přenesená",J193,0)</f>
        <v>0</v>
      </c>
      <c r="BI193" s="216">
        <f>IF(N193="nulová",J193,0)</f>
        <v>0</v>
      </c>
      <c r="BJ193" s="25" t="s">
        <v>77</v>
      </c>
      <c r="BK193" s="216">
        <f>ROUND(I193*H193,2)</f>
        <v>0</v>
      </c>
      <c r="BL193" s="25" t="s">
        <v>137</v>
      </c>
      <c r="BM193" s="25" t="s">
        <v>379</v>
      </c>
    </row>
    <row r="194" spans="2:65" s="1" customFormat="1" ht="13.5">
      <c r="B194" s="42"/>
      <c r="C194" s="64"/>
      <c r="D194" s="227" t="s">
        <v>139</v>
      </c>
      <c r="E194" s="64"/>
      <c r="F194" s="272" t="s">
        <v>377</v>
      </c>
      <c r="G194" s="64"/>
      <c r="H194" s="64"/>
      <c r="I194" s="173"/>
      <c r="J194" s="64"/>
      <c r="K194" s="64"/>
      <c r="L194" s="62"/>
      <c r="M194" s="224"/>
      <c r="N194" s="43"/>
      <c r="O194" s="43"/>
      <c r="P194" s="43"/>
      <c r="Q194" s="43"/>
      <c r="R194" s="43"/>
      <c r="S194" s="43"/>
      <c r="T194" s="79"/>
      <c r="AT194" s="25" t="s">
        <v>139</v>
      </c>
      <c r="AU194" s="25" t="s">
        <v>79</v>
      </c>
    </row>
    <row r="195" spans="2:65" s="1" customFormat="1" ht="22.5" customHeight="1">
      <c r="B195" s="42"/>
      <c r="C195" s="205" t="s">
        <v>380</v>
      </c>
      <c r="D195" s="205" t="s">
        <v>133</v>
      </c>
      <c r="E195" s="206" t="s">
        <v>381</v>
      </c>
      <c r="F195" s="207" t="s">
        <v>382</v>
      </c>
      <c r="G195" s="208" t="s">
        <v>378</v>
      </c>
      <c r="H195" s="209">
        <v>20</v>
      </c>
      <c r="I195" s="210"/>
      <c r="J195" s="211">
        <f>ROUND(I195*H195,2)</f>
        <v>0</v>
      </c>
      <c r="K195" s="207" t="s">
        <v>21</v>
      </c>
      <c r="L195" s="62"/>
      <c r="M195" s="212" t="s">
        <v>21</v>
      </c>
      <c r="N195" s="213" t="s">
        <v>41</v>
      </c>
      <c r="O195" s="43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AR195" s="25" t="s">
        <v>137</v>
      </c>
      <c r="AT195" s="25" t="s">
        <v>133</v>
      </c>
      <c r="AU195" s="25" t="s">
        <v>79</v>
      </c>
      <c r="AY195" s="25" t="s">
        <v>130</v>
      </c>
      <c r="BE195" s="216">
        <f>IF(N195="základní",J195,0)</f>
        <v>0</v>
      </c>
      <c r="BF195" s="216">
        <f>IF(N195="snížená",J195,0)</f>
        <v>0</v>
      </c>
      <c r="BG195" s="216">
        <f>IF(N195="zákl. přenesená",J195,0)</f>
        <v>0</v>
      </c>
      <c r="BH195" s="216">
        <f>IF(N195="sníž. přenesená",J195,0)</f>
        <v>0</v>
      </c>
      <c r="BI195" s="216">
        <f>IF(N195="nulová",J195,0)</f>
        <v>0</v>
      </c>
      <c r="BJ195" s="25" t="s">
        <v>77</v>
      </c>
      <c r="BK195" s="216">
        <f>ROUND(I195*H195,2)</f>
        <v>0</v>
      </c>
      <c r="BL195" s="25" t="s">
        <v>137</v>
      </c>
      <c r="BM195" s="25" t="s">
        <v>383</v>
      </c>
    </row>
    <row r="196" spans="2:65" s="1" customFormat="1" ht="13.5">
      <c r="B196" s="42"/>
      <c r="C196" s="64"/>
      <c r="D196" s="227" t="s">
        <v>139</v>
      </c>
      <c r="E196" s="64"/>
      <c r="F196" s="272" t="s">
        <v>382</v>
      </c>
      <c r="G196" s="64"/>
      <c r="H196" s="64"/>
      <c r="I196" s="173"/>
      <c r="J196" s="64"/>
      <c r="K196" s="64"/>
      <c r="L196" s="62"/>
      <c r="M196" s="224"/>
      <c r="N196" s="43"/>
      <c r="O196" s="43"/>
      <c r="P196" s="43"/>
      <c r="Q196" s="43"/>
      <c r="R196" s="43"/>
      <c r="S196" s="43"/>
      <c r="T196" s="79"/>
      <c r="AT196" s="25" t="s">
        <v>139</v>
      </c>
      <c r="AU196" s="25" t="s">
        <v>79</v>
      </c>
    </row>
    <row r="197" spans="2:65" s="1" customFormat="1" ht="22.5" customHeight="1">
      <c r="B197" s="42"/>
      <c r="C197" s="205" t="s">
        <v>384</v>
      </c>
      <c r="D197" s="205" t="s">
        <v>133</v>
      </c>
      <c r="E197" s="206" t="s">
        <v>385</v>
      </c>
      <c r="F197" s="207" t="s">
        <v>386</v>
      </c>
      <c r="G197" s="208" t="s">
        <v>378</v>
      </c>
      <c r="H197" s="209">
        <v>5</v>
      </c>
      <c r="I197" s="210"/>
      <c r="J197" s="211">
        <f>ROUND(I197*H197,2)</f>
        <v>0</v>
      </c>
      <c r="K197" s="207" t="s">
        <v>21</v>
      </c>
      <c r="L197" s="62"/>
      <c r="M197" s="212" t="s">
        <v>21</v>
      </c>
      <c r="N197" s="213" t="s">
        <v>41</v>
      </c>
      <c r="O197" s="43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AR197" s="25" t="s">
        <v>137</v>
      </c>
      <c r="AT197" s="25" t="s">
        <v>133</v>
      </c>
      <c r="AU197" s="25" t="s">
        <v>79</v>
      </c>
      <c r="AY197" s="25" t="s">
        <v>130</v>
      </c>
      <c r="BE197" s="216">
        <f>IF(N197="základní",J197,0)</f>
        <v>0</v>
      </c>
      <c r="BF197" s="216">
        <f>IF(N197="snížená",J197,0)</f>
        <v>0</v>
      </c>
      <c r="BG197" s="216">
        <f>IF(N197="zákl. přenesená",J197,0)</f>
        <v>0</v>
      </c>
      <c r="BH197" s="216">
        <f>IF(N197="sníž. přenesená",J197,0)</f>
        <v>0</v>
      </c>
      <c r="BI197" s="216">
        <f>IF(N197="nulová",J197,0)</f>
        <v>0</v>
      </c>
      <c r="BJ197" s="25" t="s">
        <v>77</v>
      </c>
      <c r="BK197" s="216">
        <f>ROUND(I197*H197,2)</f>
        <v>0</v>
      </c>
      <c r="BL197" s="25" t="s">
        <v>137</v>
      </c>
      <c r="BM197" s="25" t="s">
        <v>387</v>
      </c>
    </row>
    <row r="198" spans="2:65" s="1" customFormat="1" ht="22.5" customHeight="1">
      <c r="B198" s="42"/>
      <c r="C198" s="205" t="s">
        <v>388</v>
      </c>
      <c r="D198" s="205" t="s">
        <v>133</v>
      </c>
      <c r="E198" s="206" t="s">
        <v>389</v>
      </c>
      <c r="F198" s="207" t="s">
        <v>390</v>
      </c>
      <c r="G198" s="208" t="s">
        <v>232</v>
      </c>
      <c r="H198" s="209">
        <v>1.6220000000000001</v>
      </c>
      <c r="I198" s="210"/>
      <c r="J198" s="211">
        <f>ROUND(I198*H198,2)</f>
        <v>0</v>
      </c>
      <c r="K198" s="207" t="s">
        <v>21</v>
      </c>
      <c r="L198" s="62"/>
      <c r="M198" s="212" t="s">
        <v>21</v>
      </c>
      <c r="N198" s="213" t="s">
        <v>41</v>
      </c>
      <c r="O198" s="43"/>
      <c r="P198" s="214">
        <f>O198*H198</f>
        <v>0</v>
      </c>
      <c r="Q198" s="214">
        <v>0</v>
      </c>
      <c r="R198" s="214">
        <f>Q198*H198</f>
        <v>0</v>
      </c>
      <c r="S198" s="214">
        <v>2.4</v>
      </c>
      <c r="T198" s="215">
        <f>S198*H198</f>
        <v>3.8928000000000003</v>
      </c>
      <c r="AR198" s="25" t="s">
        <v>137</v>
      </c>
      <c r="AT198" s="25" t="s">
        <v>133</v>
      </c>
      <c r="AU198" s="25" t="s">
        <v>79</v>
      </c>
      <c r="AY198" s="25" t="s">
        <v>130</v>
      </c>
      <c r="BE198" s="216">
        <f>IF(N198="základní",J198,0)</f>
        <v>0</v>
      </c>
      <c r="BF198" s="216">
        <f>IF(N198="snížená",J198,0)</f>
        <v>0</v>
      </c>
      <c r="BG198" s="216">
        <f>IF(N198="zákl. přenesená",J198,0)</f>
        <v>0</v>
      </c>
      <c r="BH198" s="216">
        <f>IF(N198="sníž. přenesená",J198,0)</f>
        <v>0</v>
      </c>
      <c r="BI198" s="216">
        <f>IF(N198="nulová",J198,0)</f>
        <v>0</v>
      </c>
      <c r="BJ198" s="25" t="s">
        <v>77</v>
      </c>
      <c r="BK198" s="216">
        <f>ROUND(I198*H198,2)</f>
        <v>0</v>
      </c>
      <c r="BL198" s="25" t="s">
        <v>137</v>
      </c>
      <c r="BM198" s="25" t="s">
        <v>391</v>
      </c>
    </row>
    <row r="199" spans="2:65" s="1" customFormat="1" ht="13.5">
      <c r="B199" s="42"/>
      <c r="C199" s="64"/>
      <c r="D199" s="217" t="s">
        <v>139</v>
      </c>
      <c r="E199" s="64"/>
      <c r="F199" s="218" t="s">
        <v>390</v>
      </c>
      <c r="G199" s="64"/>
      <c r="H199" s="64"/>
      <c r="I199" s="173"/>
      <c r="J199" s="64"/>
      <c r="K199" s="64"/>
      <c r="L199" s="62"/>
      <c r="M199" s="224"/>
      <c r="N199" s="43"/>
      <c r="O199" s="43"/>
      <c r="P199" s="43"/>
      <c r="Q199" s="43"/>
      <c r="R199" s="43"/>
      <c r="S199" s="43"/>
      <c r="T199" s="79"/>
      <c r="AT199" s="25" t="s">
        <v>139</v>
      </c>
      <c r="AU199" s="25" t="s">
        <v>79</v>
      </c>
    </row>
    <row r="200" spans="2:65" s="12" customFormat="1" ht="13.5">
      <c r="B200" s="225"/>
      <c r="C200" s="226"/>
      <c r="D200" s="227" t="s">
        <v>228</v>
      </c>
      <c r="E200" s="228" t="s">
        <v>21</v>
      </c>
      <c r="F200" s="229" t="s">
        <v>392</v>
      </c>
      <c r="G200" s="226"/>
      <c r="H200" s="230">
        <v>1.6220000000000001</v>
      </c>
      <c r="I200" s="231"/>
      <c r="J200" s="226"/>
      <c r="K200" s="226"/>
      <c r="L200" s="232"/>
      <c r="M200" s="233"/>
      <c r="N200" s="234"/>
      <c r="O200" s="234"/>
      <c r="P200" s="234"/>
      <c r="Q200" s="234"/>
      <c r="R200" s="234"/>
      <c r="S200" s="234"/>
      <c r="T200" s="235"/>
      <c r="AT200" s="236" t="s">
        <v>228</v>
      </c>
      <c r="AU200" s="236" t="s">
        <v>79</v>
      </c>
      <c r="AV200" s="12" t="s">
        <v>79</v>
      </c>
      <c r="AW200" s="12" t="s">
        <v>34</v>
      </c>
      <c r="AX200" s="12" t="s">
        <v>77</v>
      </c>
      <c r="AY200" s="236" t="s">
        <v>130</v>
      </c>
    </row>
    <row r="201" spans="2:65" s="1" customFormat="1" ht="22.5" customHeight="1">
      <c r="B201" s="42"/>
      <c r="C201" s="205" t="s">
        <v>393</v>
      </c>
      <c r="D201" s="205" t="s">
        <v>133</v>
      </c>
      <c r="E201" s="206" t="s">
        <v>394</v>
      </c>
      <c r="F201" s="207" t="s">
        <v>395</v>
      </c>
      <c r="G201" s="208" t="s">
        <v>272</v>
      </c>
      <c r="H201" s="209">
        <v>4.2</v>
      </c>
      <c r="I201" s="210"/>
      <c r="J201" s="211">
        <f>ROUND(I201*H201,2)</f>
        <v>0</v>
      </c>
      <c r="K201" s="207" t="s">
        <v>21</v>
      </c>
      <c r="L201" s="62"/>
      <c r="M201" s="212" t="s">
        <v>21</v>
      </c>
      <c r="N201" s="213" t="s">
        <v>41</v>
      </c>
      <c r="O201" s="43"/>
      <c r="P201" s="214">
        <f>O201*H201</f>
        <v>0</v>
      </c>
      <c r="Q201" s="214">
        <v>0</v>
      </c>
      <c r="R201" s="214">
        <f>Q201*H201</f>
        <v>0</v>
      </c>
      <c r="S201" s="214">
        <v>2.4</v>
      </c>
      <c r="T201" s="215">
        <f>S201*H201</f>
        <v>10.08</v>
      </c>
      <c r="AR201" s="25" t="s">
        <v>137</v>
      </c>
      <c r="AT201" s="25" t="s">
        <v>133</v>
      </c>
      <c r="AU201" s="25" t="s">
        <v>79</v>
      </c>
      <c r="AY201" s="25" t="s">
        <v>130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25" t="s">
        <v>77</v>
      </c>
      <c r="BK201" s="216">
        <f>ROUND(I201*H201,2)</f>
        <v>0</v>
      </c>
      <c r="BL201" s="25" t="s">
        <v>137</v>
      </c>
      <c r="BM201" s="25" t="s">
        <v>396</v>
      </c>
    </row>
    <row r="202" spans="2:65" s="12" customFormat="1" ht="13.5">
      <c r="B202" s="225"/>
      <c r="C202" s="226"/>
      <c r="D202" s="227" t="s">
        <v>228</v>
      </c>
      <c r="E202" s="228" t="s">
        <v>21</v>
      </c>
      <c r="F202" s="229" t="s">
        <v>397</v>
      </c>
      <c r="G202" s="226"/>
      <c r="H202" s="230">
        <v>4.2</v>
      </c>
      <c r="I202" s="231"/>
      <c r="J202" s="226"/>
      <c r="K202" s="226"/>
      <c r="L202" s="232"/>
      <c r="M202" s="233"/>
      <c r="N202" s="234"/>
      <c r="O202" s="234"/>
      <c r="P202" s="234"/>
      <c r="Q202" s="234"/>
      <c r="R202" s="234"/>
      <c r="S202" s="234"/>
      <c r="T202" s="235"/>
      <c r="AT202" s="236" t="s">
        <v>228</v>
      </c>
      <c r="AU202" s="236" t="s">
        <v>79</v>
      </c>
      <c r="AV202" s="12" t="s">
        <v>79</v>
      </c>
      <c r="AW202" s="12" t="s">
        <v>34</v>
      </c>
      <c r="AX202" s="12" t="s">
        <v>77</v>
      </c>
      <c r="AY202" s="236" t="s">
        <v>130</v>
      </c>
    </row>
    <row r="203" spans="2:65" s="1" customFormat="1" ht="31.5" customHeight="1">
      <c r="B203" s="42"/>
      <c r="C203" s="205" t="s">
        <v>398</v>
      </c>
      <c r="D203" s="205" t="s">
        <v>133</v>
      </c>
      <c r="E203" s="206" t="s">
        <v>399</v>
      </c>
      <c r="F203" s="207" t="s">
        <v>400</v>
      </c>
      <c r="G203" s="208" t="s">
        <v>232</v>
      </c>
      <c r="H203" s="209">
        <v>1.6930000000000001</v>
      </c>
      <c r="I203" s="210"/>
      <c r="J203" s="211">
        <f>ROUND(I203*H203,2)</f>
        <v>0</v>
      </c>
      <c r="K203" s="207" t="s">
        <v>225</v>
      </c>
      <c r="L203" s="62"/>
      <c r="M203" s="212" t="s">
        <v>21</v>
      </c>
      <c r="N203" s="213" t="s">
        <v>41</v>
      </c>
      <c r="O203" s="43"/>
      <c r="P203" s="214">
        <f>O203*H203</f>
        <v>0</v>
      </c>
      <c r="Q203" s="214">
        <v>0</v>
      </c>
      <c r="R203" s="214">
        <f>Q203*H203</f>
        <v>0</v>
      </c>
      <c r="S203" s="214">
        <v>2.2000000000000002</v>
      </c>
      <c r="T203" s="215">
        <f>S203*H203</f>
        <v>3.7246000000000006</v>
      </c>
      <c r="AR203" s="25" t="s">
        <v>137</v>
      </c>
      <c r="AT203" s="25" t="s">
        <v>133</v>
      </c>
      <c r="AU203" s="25" t="s">
        <v>79</v>
      </c>
      <c r="AY203" s="25" t="s">
        <v>130</v>
      </c>
      <c r="BE203" s="216">
        <f>IF(N203="základní",J203,0)</f>
        <v>0</v>
      </c>
      <c r="BF203" s="216">
        <f>IF(N203="snížená",J203,0)</f>
        <v>0</v>
      </c>
      <c r="BG203" s="216">
        <f>IF(N203="zákl. přenesená",J203,0)</f>
        <v>0</v>
      </c>
      <c r="BH203" s="216">
        <f>IF(N203="sníž. přenesená",J203,0)</f>
        <v>0</v>
      </c>
      <c r="BI203" s="216">
        <f>IF(N203="nulová",J203,0)</f>
        <v>0</v>
      </c>
      <c r="BJ203" s="25" t="s">
        <v>77</v>
      </c>
      <c r="BK203" s="216">
        <f>ROUND(I203*H203,2)</f>
        <v>0</v>
      </c>
      <c r="BL203" s="25" t="s">
        <v>137</v>
      </c>
      <c r="BM203" s="25" t="s">
        <v>401</v>
      </c>
    </row>
    <row r="204" spans="2:65" s="1" customFormat="1" ht="13.5">
      <c r="B204" s="42"/>
      <c r="C204" s="64"/>
      <c r="D204" s="217" t="s">
        <v>139</v>
      </c>
      <c r="E204" s="64"/>
      <c r="F204" s="218" t="s">
        <v>402</v>
      </c>
      <c r="G204" s="64"/>
      <c r="H204" s="64"/>
      <c r="I204" s="173"/>
      <c r="J204" s="64"/>
      <c r="K204" s="64"/>
      <c r="L204" s="62"/>
      <c r="M204" s="224"/>
      <c r="N204" s="43"/>
      <c r="O204" s="43"/>
      <c r="P204" s="43"/>
      <c r="Q204" s="43"/>
      <c r="R204" s="43"/>
      <c r="S204" s="43"/>
      <c r="T204" s="79"/>
      <c r="AT204" s="25" t="s">
        <v>139</v>
      </c>
      <c r="AU204" s="25" t="s">
        <v>79</v>
      </c>
    </row>
    <row r="205" spans="2:65" s="12" customFormat="1" ht="13.5">
      <c r="B205" s="225"/>
      <c r="C205" s="226"/>
      <c r="D205" s="217" t="s">
        <v>228</v>
      </c>
      <c r="E205" s="237" t="s">
        <v>21</v>
      </c>
      <c r="F205" s="238" t="s">
        <v>403</v>
      </c>
      <c r="G205" s="226"/>
      <c r="H205" s="239">
        <v>1.6930000000000001</v>
      </c>
      <c r="I205" s="231"/>
      <c r="J205" s="226"/>
      <c r="K205" s="226"/>
      <c r="L205" s="232"/>
      <c r="M205" s="233"/>
      <c r="N205" s="234"/>
      <c r="O205" s="234"/>
      <c r="P205" s="234"/>
      <c r="Q205" s="234"/>
      <c r="R205" s="234"/>
      <c r="S205" s="234"/>
      <c r="T205" s="235"/>
      <c r="AT205" s="236" t="s">
        <v>228</v>
      </c>
      <c r="AU205" s="236" t="s">
        <v>79</v>
      </c>
      <c r="AV205" s="12" t="s">
        <v>79</v>
      </c>
      <c r="AW205" s="12" t="s">
        <v>34</v>
      </c>
      <c r="AX205" s="12" t="s">
        <v>77</v>
      </c>
      <c r="AY205" s="236" t="s">
        <v>130</v>
      </c>
    </row>
    <row r="206" spans="2:65" s="12" customFormat="1" ht="13.5">
      <c r="B206" s="225"/>
      <c r="C206" s="226"/>
      <c r="D206" s="227" t="s">
        <v>228</v>
      </c>
      <c r="E206" s="228" t="s">
        <v>142</v>
      </c>
      <c r="F206" s="229" t="s">
        <v>404</v>
      </c>
      <c r="G206" s="226"/>
      <c r="H206" s="230">
        <v>49.968000000000004</v>
      </c>
      <c r="I206" s="231"/>
      <c r="J206" s="226"/>
      <c r="K206" s="226"/>
      <c r="L206" s="232"/>
      <c r="M206" s="233"/>
      <c r="N206" s="234"/>
      <c r="O206" s="234"/>
      <c r="P206" s="234"/>
      <c r="Q206" s="234"/>
      <c r="R206" s="234"/>
      <c r="S206" s="234"/>
      <c r="T206" s="235"/>
      <c r="AT206" s="236" t="s">
        <v>228</v>
      </c>
      <c r="AU206" s="236" t="s">
        <v>79</v>
      </c>
      <c r="AV206" s="12" t="s">
        <v>79</v>
      </c>
      <c r="AW206" s="12" t="s">
        <v>34</v>
      </c>
      <c r="AX206" s="12" t="s">
        <v>70</v>
      </c>
      <c r="AY206" s="236" t="s">
        <v>130</v>
      </c>
    </row>
    <row r="207" spans="2:65" s="1" customFormat="1" ht="22.5" customHeight="1">
      <c r="B207" s="42"/>
      <c r="C207" s="205" t="s">
        <v>405</v>
      </c>
      <c r="D207" s="205" t="s">
        <v>133</v>
      </c>
      <c r="E207" s="206" t="s">
        <v>406</v>
      </c>
      <c r="F207" s="207" t="s">
        <v>407</v>
      </c>
      <c r="G207" s="208" t="s">
        <v>224</v>
      </c>
      <c r="H207" s="209">
        <v>6.45</v>
      </c>
      <c r="I207" s="210"/>
      <c r="J207" s="211">
        <f>ROUND(I207*H207,2)</f>
        <v>0</v>
      </c>
      <c r="K207" s="207" t="s">
        <v>225</v>
      </c>
      <c r="L207" s="62"/>
      <c r="M207" s="212" t="s">
        <v>21</v>
      </c>
      <c r="N207" s="213" t="s">
        <v>41</v>
      </c>
      <c r="O207" s="43"/>
      <c r="P207" s="214">
        <f>O207*H207</f>
        <v>0</v>
      </c>
      <c r="Q207" s="214">
        <v>0</v>
      </c>
      <c r="R207" s="214">
        <f>Q207*H207</f>
        <v>0</v>
      </c>
      <c r="S207" s="214">
        <v>3.5000000000000003E-2</v>
      </c>
      <c r="T207" s="215">
        <f>S207*H207</f>
        <v>0.22575000000000003</v>
      </c>
      <c r="AR207" s="25" t="s">
        <v>137</v>
      </c>
      <c r="AT207" s="25" t="s">
        <v>133</v>
      </c>
      <c r="AU207" s="25" t="s">
        <v>79</v>
      </c>
      <c r="AY207" s="25" t="s">
        <v>130</v>
      </c>
      <c r="BE207" s="216">
        <f>IF(N207="základní",J207,0)</f>
        <v>0</v>
      </c>
      <c r="BF207" s="216">
        <f>IF(N207="snížená",J207,0)</f>
        <v>0</v>
      </c>
      <c r="BG207" s="216">
        <f>IF(N207="zákl. přenesená",J207,0)</f>
        <v>0</v>
      </c>
      <c r="BH207" s="216">
        <f>IF(N207="sníž. přenesená",J207,0)</f>
        <v>0</v>
      </c>
      <c r="BI207" s="216">
        <f>IF(N207="nulová",J207,0)</f>
        <v>0</v>
      </c>
      <c r="BJ207" s="25" t="s">
        <v>77</v>
      </c>
      <c r="BK207" s="216">
        <f>ROUND(I207*H207,2)</f>
        <v>0</v>
      </c>
      <c r="BL207" s="25" t="s">
        <v>137</v>
      </c>
      <c r="BM207" s="25" t="s">
        <v>408</v>
      </c>
    </row>
    <row r="208" spans="2:65" s="1" customFormat="1" ht="27">
      <c r="B208" s="42"/>
      <c r="C208" s="64"/>
      <c r="D208" s="217" t="s">
        <v>139</v>
      </c>
      <c r="E208" s="64"/>
      <c r="F208" s="218" t="s">
        <v>409</v>
      </c>
      <c r="G208" s="64"/>
      <c r="H208" s="64"/>
      <c r="I208" s="173"/>
      <c r="J208" s="64"/>
      <c r="K208" s="64"/>
      <c r="L208" s="62"/>
      <c r="M208" s="224"/>
      <c r="N208" s="43"/>
      <c r="O208" s="43"/>
      <c r="P208" s="43"/>
      <c r="Q208" s="43"/>
      <c r="R208" s="43"/>
      <c r="S208" s="43"/>
      <c r="T208" s="79"/>
      <c r="AT208" s="25" t="s">
        <v>139</v>
      </c>
      <c r="AU208" s="25" t="s">
        <v>79</v>
      </c>
    </row>
    <row r="209" spans="2:65" s="12" customFormat="1" ht="13.5">
      <c r="B209" s="225"/>
      <c r="C209" s="226"/>
      <c r="D209" s="227" t="s">
        <v>228</v>
      </c>
      <c r="E209" s="228" t="s">
        <v>187</v>
      </c>
      <c r="F209" s="229" t="s">
        <v>410</v>
      </c>
      <c r="G209" s="226"/>
      <c r="H209" s="230">
        <v>6.45</v>
      </c>
      <c r="I209" s="231"/>
      <c r="J209" s="226"/>
      <c r="K209" s="226"/>
      <c r="L209" s="232"/>
      <c r="M209" s="233"/>
      <c r="N209" s="234"/>
      <c r="O209" s="234"/>
      <c r="P209" s="234"/>
      <c r="Q209" s="234"/>
      <c r="R209" s="234"/>
      <c r="S209" s="234"/>
      <c r="T209" s="235"/>
      <c r="AT209" s="236" t="s">
        <v>228</v>
      </c>
      <c r="AU209" s="236" t="s">
        <v>79</v>
      </c>
      <c r="AV209" s="12" t="s">
        <v>79</v>
      </c>
      <c r="AW209" s="12" t="s">
        <v>34</v>
      </c>
      <c r="AX209" s="12" t="s">
        <v>77</v>
      </c>
      <c r="AY209" s="236" t="s">
        <v>130</v>
      </c>
    </row>
    <row r="210" spans="2:65" s="1" customFormat="1" ht="22.5" customHeight="1">
      <c r="B210" s="42"/>
      <c r="C210" s="205" t="s">
        <v>411</v>
      </c>
      <c r="D210" s="205" t="s">
        <v>133</v>
      </c>
      <c r="E210" s="206" t="s">
        <v>412</v>
      </c>
      <c r="F210" s="207" t="s">
        <v>413</v>
      </c>
      <c r="G210" s="208" t="s">
        <v>224</v>
      </c>
      <c r="H210" s="209">
        <v>9.6419999999999995</v>
      </c>
      <c r="I210" s="210"/>
      <c r="J210" s="211">
        <f>ROUND(I210*H210,2)</f>
        <v>0</v>
      </c>
      <c r="K210" s="207" t="s">
        <v>225</v>
      </c>
      <c r="L210" s="62"/>
      <c r="M210" s="212" t="s">
        <v>21</v>
      </c>
      <c r="N210" s="213" t="s">
        <v>41</v>
      </c>
      <c r="O210" s="43"/>
      <c r="P210" s="214">
        <f>O210*H210</f>
        <v>0</v>
      </c>
      <c r="Q210" s="214">
        <v>0</v>
      </c>
      <c r="R210" s="214">
        <f>Q210*H210</f>
        <v>0</v>
      </c>
      <c r="S210" s="214">
        <v>2.5000000000000001E-2</v>
      </c>
      <c r="T210" s="215">
        <f>S210*H210</f>
        <v>0.24104999999999999</v>
      </c>
      <c r="AR210" s="25" t="s">
        <v>137</v>
      </c>
      <c r="AT210" s="25" t="s">
        <v>133</v>
      </c>
      <c r="AU210" s="25" t="s">
        <v>79</v>
      </c>
      <c r="AY210" s="25" t="s">
        <v>130</v>
      </c>
      <c r="BE210" s="216">
        <f>IF(N210="základní",J210,0)</f>
        <v>0</v>
      </c>
      <c r="BF210" s="216">
        <f>IF(N210="snížená",J210,0)</f>
        <v>0</v>
      </c>
      <c r="BG210" s="216">
        <f>IF(N210="zákl. přenesená",J210,0)</f>
        <v>0</v>
      </c>
      <c r="BH210" s="216">
        <f>IF(N210="sníž. přenesená",J210,0)</f>
        <v>0</v>
      </c>
      <c r="BI210" s="216">
        <f>IF(N210="nulová",J210,0)</f>
        <v>0</v>
      </c>
      <c r="BJ210" s="25" t="s">
        <v>77</v>
      </c>
      <c r="BK210" s="216">
        <f>ROUND(I210*H210,2)</f>
        <v>0</v>
      </c>
      <c r="BL210" s="25" t="s">
        <v>137</v>
      </c>
      <c r="BM210" s="25" t="s">
        <v>414</v>
      </c>
    </row>
    <row r="211" spans="2:65" s="1" customFormat="1" ht="27">
      <c r="B211" s="42"/>
      <c r="C211" s="64"/>
      <c r="D211" s="217" t="s">
        <v>139</v>
      </c>
      <c r="E211" s="64"/>
      <c r="F211" s="218" t="s">
        <v>415</v>
      </c>
      <c r="G211" s="64"/>
      <c r="H211" s="64"/>
      <c r="I211" s="173"/>
      <c r="J211" s="64"/>
      <c r="K211" s="64"/>
      <c r="L211" s="62"/>
      <c r="M211" s="224"/>
      <c r="N211" s="43"/>
      <c r="O211" s="43"/>
      <c r="P211" s="43"/>
      <c r="Q211" s="43"/>
      <c r="R211" s="43"/>
      <c r="S211" s="43"/>
      <c r="T211" s="79"/>
      <c r="AT211" s="25" t="s">
        <v>139</v>
      </c>
      <c r="AU211" s="25" t="s">
        <v>79</v>
      </c>
    </row>
    <row r="212" spans="2:65" s="12" customFormat="1" ht="13.5">
      <c r="B212" s="225"/>
      <c r="C212" s="226"/>
      <c r="D212" s="227" t="s">
        <v>228</v>
      </c>
      <c r="E212" s="228" t="s">
        <v>21</v>
      </c>
      <c r="F212" s="229" t="s">
        <v>416</v>
      </c>
      <c r="G212" s="226"/>
      <c r="H212" s="230">
        <v>9.6419999999999995</v>
      </c>
      <c r="I212" s="231"/>
      <c r="J212" s="226"/>
      <c r="K212" s="226"/>
      <c r="L212" s="232"/>
      <c r="M212" s="233"/>
      <c r="N212" s="234"/>
      <c r="O212" s="234"/>
      <c r="P212" s="234"/>
      <c r="Q212" s="234"/>
      <c r="R212" s="234"/>
      <c r="S212" s="234"/>
      <c r="T212" s="235"/>
      <c r="AT212" s="236" t="s">
        <v>228</v>
      </c>
      <c r="AU212" s="236" t="s">
        <v>79</v>
      </c>
      <c r="AV212" s="12" t="s">
        <v>79</v>
      </c>
      <c r="AW212" s="12" t="s">
        <v>34</v>
      </c>
      <c r="AX212" s="12" t="s">
        <v>77</v>
      </c>
      <c r="AY212" s="236" t="s">
        <v>130</v>
      </c>
    </row>
    <row r="213" spans="2:65" s="1" customFormat="1" ht="22.5" customHeight="1">
      <c r="B213" s="42"/>
      <c r="C213" s="205" t="s">
        <v>417</v>
      </c>
      <c r="D213" s="205" t="s">
        <v>133</v>
      </c>
      <c r="E213" s="206" t="s">
        <v>418</v>
      </c>
      <c r="F213" s="207" t="s">
        <v>419</v>
      </c>
      <c r="G213" s="208" t="s">
        <v>224</v>
      </c>
      <c r="H213" s="209">
        <v>4</v>
      </c>
      <c r="I213" s="210"/>
      <c r="J213" s="211">
        <f>ROUND(I213*H213,2)</f>
        <v>0</v>
      </c>
      <c r="K213" s="207" t="s">
        <v>225</v>
      </c>
      <c r="L213" s="62"/>
      <c r="M213" s="212" t="s">
        <v>21</v>
      </c>
      <c r="N213" s="213" t="s">
        <v>41</v>
      </c>
      <c r="O213" s="43"/>
      <c r="P213" s="214">
        <f>O213*H213</f>
        <v>0</v>
      </c>
      <c r="Q213" s="214">
        <v>0</v>
      </c>
      <c r="R213" s="214">
        <f>Q213*H213</f>
        <v>0</v>
      </c>
      <c r="S213" s="214">
        <v>0.187</v>
      </c>
      <c r="T213" s="215">
        <f>S213*H213</f>
        <v>0.748</v>
      </c>
      <c r="AR213" s="25" t="s">
        <v>137</v>
      </c>
      <c r="AT213" s="25" t="s">
        <v>133</v>
      </c>
      <c r="AU213" s="25" t="s">
        <v>79</v>
      </c>
      <c r="AY213" s="25" t="s">
        <v>130</v>
      </c>
      <c r="BE213" s="216">
        <f>IF(N213="základní",J213,0)</f>
        <v>0</v>
      </c>
      <c r="BF213" s="216">
        <f>IF(N213="snížená",J213,0)</f>
        <v>0</v>
      </c>
      <c r="BG213" s="216">
        <f>IF(N213="zákl. přenesená",J213,0)</f>
        <v>0</v>
      </c>
      <c r="BH213" s="216">
        <f>IF(N213="sníž. přenesená",J213,0)</f>
        <v>0</v>
      </c>
      <c r="BI213" s="216">
        <f>IF(N213="nulová",J213,0)</f>
        <v>0</v>
      </c>
      <c r="BJ213" s="25" t="s">
        <v>77</v>
      </c>
      <c r="BK213" s="216">
        <f>ROUND(I213*H213,2)</f>
        <v>0</v>
      </c>
      <c r="BL213" s="25" t="s">
        <v>137</v>
      </c>
      <c r="BM213" s="25" t="s">
        <v>420</v>
      </c>
    </row>
    <row r="214" spans="2:65" s="1" customFormat="1" ht="27">
      <c r="B214" s="42"/>
      <c r="C214" s="64"/>
      <c r="D214" s="217" t="s">
        <v>139</v>
      </c>
      <c r="E214" s="64"/>
      <c r="F214" s="218" t="s">
        <v>421</v>
      </c>
      <c r="G214" s="64"/>
      <c r="H214" s="64"/>
      <c r="I214" s="173"/>
      <c r="J214" s="64"/>
      <c r="K214" s="64"/>
      <c r="L214" s="62"/>
      <c r="M214" s="224"/>
      <c r="N214" s="43"/>
      <c r="O214" s="43"/>
      <c r="P214" s="43"/>
      <c r="Q214" s="43"/>
      <c r="R214" s="43"/>
      <c r="S214" s="43"/>
      <c r="T214" s="79"/>
      <c r="AT214" s="25" t="s">
        <v>139</v>
      </c>
      <c r="AU214" s="25" t="s">
        <v>79</v>
      </c>
    </row>
    <row r="215" spans="2:65" s="12" customFormat="1" ht="13.5">
      <c r="B215" s="225"/>
      <c r="C215" s="226"/>
      <c r="D215" s="227" t="s">
        <v>228</v>
      </c>
      <c r="E215" s="228" t="s">
        <v>21</v>
      </c>
      <c r="F215" s="229" t="s">
        <v>422</v>
      </c>
      <c r="G215" s="226"/>
      <c r="H215" s="230">
        <v>4</v>
      </c>
      <c r="I215" s="231"/>
      <c r="J215" s="226"/>
      <c r="K215" s="226"/>
      <c r="L215" s="232"/>
      <c r="M215" s="233"/>
      <c r="N215" s="234"/>
      <c r="O215" s="234"/>
      <c r="P215" s="234"/>
      <c r="Q215" s="234"/>
      <c r="R215" s="234"/>
      <c r="S215" s="234"/>
      <c r="T215" s="235"/>
      <c r="AT215" s="236" t="s">
        <v>228</v>
      </c>
      <c r="AU215" s="236" t="s">
        <v>79</v>
      </c>
      <c r="AV215" s="12" t="s">
        <v>79</v>
      </c>
      <c r="AW215" s="12" t="s">
        <v>34</v>
      </c>
      <c r="AX215" s="12" t="s">
        <v>77</v>
      </c>
      <c r="AY215" s="236" t="s">
        <v>130</v>
      </c>
    </row>
    <row r="216" spans="2:65" s="1" customFormat="1" ht="22.5" customHeight="1">
      <c r="B216" s="42"/>
      <c r="C216" s="205" t="s">
        <v>423</v>
      </c>
      <c r="D216" s="205" t="s">
        <v>133</v>
      </c>
      <c r="E216" s="206" t="s">
        <v>424</v>
      </c>
      <c r="F216" s="207" t="s">
        <v>425</v>
      </c>
      <c r="G216" s="208" t="s">
        <v>224</v>
      </c>
      <c r="H216" s="209">
        <v>1.68</v>
      </c>
      <c r="I216" s="210"/>
      <c r="J216" s="211">
        <f>ROUND(I216*H216,2)</f>
        <v>0</v>
      </c>
      <c r="K216" s="207" t="s">
        <v>225</v>
      </c>
      <c r="L216" s="62"/>
      <c r="M216" s="212" t="s">
        <v>21</v>
      </c>
      <c r="N216" s="213" t="s">
        <v>41</v>
      </c>
      <c r="O216" s="43"/>
      <c r="P216" s="214">
        <f>O216*H216</f>
        <v>0</v>
      </c>
      <c r="Q216" s="214">
        <v>0</v>
      </c>
      <c r="R216" s="214">
        <f>Q216*H216</f>
        <v>0</v>
      </c>
      <c r="S216" s="214">
        <v>0.36499999999999999</v>
      </c>
      <c r="T216" s="215">
        <f>S216*H216</f>
        <v>0.61319999999999997</v>
      </c>
      <c r="AR216" s="25" t="s">
        <v>137</v>
      </c>
      <c r="AT216" s="25" t="s">
        <v>133</v>
      </c>
      <c r="AU216" s="25" t="s">
        <v>79</v>
      </c>
      <c r="AY216" s="25" t="s">
        <v>130</v>
      </c>
      <c r="BE216" s="216">
        <f>IF(N216="základní",J216,0)</f>
        <v>0</v>
      </c>
      <c r="BF216" s="216">
        <f>IF(N216="snížená",J216,0)</f>
        <v>0</v>
      </c>
      <c r="BG216" s="216">
        <f>IF(N216="zákl. přenesená",J216,0)</f>
        <v>0</v>
      </c>
      <c r="BH216" s="216">
        <f>IF(N216="sníž. přenesená",J216,0)</f>
        <v>0</v>
      </c>
      <c r="BI216" s="216">
        <f>IF(N216="nulová",J216,0)</f>
        <v>0</v>
      </c>
      <c r="BJ216" s="25" t="s">
        <v>77</v>
      </c>
      <c r="BK216" s="216">
        <f>ROUND(I216*H216,2)</f>
        <v>0</v>
      </c>
      <c r="BL216" s="25" t="s">
        <v>137</v>
      </c>
      <c r="BM216" s="25" t="s">
        <v>426</v>
      </c>
    </row>
    <row r="217" spans="2:65" s="1" customFormat="1" ht="27">
      <c r="B217" s="42"/>
      <c r="C217" s="64"/>
      <c r="D217" s="217" t="s">
        <v>139</v>
      </c>
      <c r="E217" s="64"/>
      <c r="F217" s="218" t="s">
        <v>427</v>
      </c>
      <c r="G217" s="64"/>
      <c r="H217" s="64"/>
      <c r="I217" s="173"/>
      <c r="J217" s="64"/>
      <c r="K217" s="64"/>
      <c r="L217" s="62"/>
      <c r="M217" s="224"/>
      <c r="N217" s="43"/>
      <c r="O217" s="43"/>
      <c r="P217" s="43"/>
      <c r="Q217" s="43"/>
      <c r="R217" s="43"/>
      <c r="S217" s="43"/>
      <c r="T217" s="79"/>
      <c r="AT217" s="25" t="s">
        <v>139</v>
      </c>
      <c r="AU217" s="25" t="s">
        <v>79</v>
      </c>
    </row>
    <row r="218" spans="2:65" s="12" customFormat="1" ht="13.5">
      <c r="B218" s="225"/>
      <c r="C218" s="226"/>
      <c r="D218" s="227" t="s">
        <v>228</v>
      </c>
      <c r="E218" s="228" t="s">
        <v>21</v>
      </c>
      <c r="F218" s="229" t="s">
        <v>428</v>
      </c>
      <c r="G218" s="226"/>
      <c r="H218" s="230">
        <v>1.68</v>
      </c>
      <c r="I218" s="231"/>
      <c r="J218" s="226"/>
      <c r="K218" s="226"/>
      <c r="L218" s="232"/>
      <c r="M218" s="233"/>
      <c r="N218" s="234"/>
      <c r="O218" s="234"/>
      <c r="P218" s="234"/>
      <c r="Q218" s="234"/>
      <c r="R218" s="234"/>
      <c r="S218" s="234"/>
      <c r="T218" s="235"/>
      <c r="AT218" s="236" t="s">
        <v>228</v>
      </c>
      <c r="AU218" s="236" t="s">
        <v>79</v>
      </c>
      <c r="AV218" s="12" t="s">
        <v>79</v>
      </c>
      <c r="AW218" s="12" t="s">
        <v>34</v>
      </c>
      <c r="AX218" s="12" t="s">
        <v>77</v>
      </c>
      <c r="AY218" s="236" t="s">
        <v>130</v>
      </c>
    </row>
    <row r="219" spans="2:65" s="1" customFormat="1" ht="31.5" customHeight="1">
      <c r="B219" s="42"/>
      <c r="C219" s="205" t="s">
        <v>429</v>
      </c>
      <c r="D219" s="205" t="s">
        <v>133</v>
      </c>
      <c r="E219" s="206" t="s">
        <v>430</v>
      </c>
      <c r="F219" s="207" t="s">
        <v>431</v>
      </c>
      <c r="G219" s="208" t="s">
        <v>272</v>
      </c>
      <c r="H219" s="209">
        <v>6</v>
      </c>
      <c r="I219" s="210"/>
      <c r="J219" s="211">
        <f>ROUND(I219*H219,2)</f>
        <v>0</v>
      </c>
      <c r="K219" s="207" t="s">
        <v>225</v>
      </c>
      <c r="L219" s="62"/>
      <c r="M219" s="212" t="s">
        <v>21</v>
      </c>
      <c r="N219" s="213" t="s">
        <v>41</v>
      </c>
      <c r="O219" s="43"/>
      <c r="P219" s="214">
        <f>O219*H219</f>
        <v>0</v>
      </c>
      <c r="Q219" s="214">
        <v>1.804E-2</v>
      </c>
      <c r="R219" s="214">
        <f>Q219*H219</f>
        <v>0.10824</v>
      </c>
      <c r="S219" s="214">
        <v>0</v>
      </c>
      <c r="T219" s="215">
        <f>S219*H219</f>
        <v>0</v>
      </c>
      <c r="AR219" s="25" t="s">
        <v>137</v>
      </c>
      <c r="AT219" s="25" t="s">
        <v>133</v>
      </c>
      <c r="AU219" s="25" t="s">
        <v>79</v>
      </c>
      <c r="AY219" s="25" t="s">
        <v>130</v>
      </c>
      <c r="BE219" s="216">
        <f>IF(N219="základní",J219,0)</f>
        <v>0</v>
      </c>
      <c r="BF219" s="216">
        <f>IF(N219="snížená",J219,0)</f>
        <v>0</v>
      </c>
      <c r="BG219" s="216">
        <f>IF(N219="zákl. přenesená",J219,0)</f>
        <v>0</v>
      </c>
      <c r="BH219" s="216">
        <f>IF(N219="sníž. přenesená",J219,0)</f>
        <v>0</v>
      </c>
      <c r="BI219" s="216">
        <f>IF(N219="nulová",J219,0)</f>
        <v>0</v>
      </c>
      <c r="BJ219" s="25" t="s">
        <v>77</v>
      </c>
      <c r="BK219" s="216">
        <f>ROUND(I219*H219,2)</f>
        <v>0</v>
      </c>
      <c r="BL219" s="25" t="s">
        <v>137</v>
      </c>
      <c r="BM219" s="25" t="s">
        <v>432</v>
      </c>
    </row>
    <row r="220" spans="2:65" s="1" customFormat="1" ht="27">
      <c r="B220" s="42"/>
      <c r="C220" s="64"/>
      <c r="D220" s="217" t="s">
        <v>139</v>
      </c>
      <c r="E220" s="64"/>
      <c r="F220" s="218" t="s">
        <v>433</v>
      </c>
      <c r="G220" s="64"/>
      <c r="H220" s="64"/>
      <c r="I220" s="173"/>
      <c r="J220" s="64"/>
      <c r="K220" s="64"/>
      <c r="L220" s="62"/>
      <c r="M220" s="224"/>
      <c r="N220" s="43"/>
      <c r="O220" s="43"/>
      <c r="P220" s="43"/>
      <c r="Q220" s="43"/>
      <c r="R220" s="43"/>
      <c r="S220" s="43"/>
      <c r="T220" s="79"/>
      <c r="AT220" s="25" t="s">
        <v>139</v>
      </c>
      <c r="AU220" s="25" t="s">
        <v>79</v>
      </c>
    </row>
    <row r="221" spans="2:65" s="12" customFormat="1" ht="13.5">
      <c r="B221" s="225"/>
      <c r="C221" s="226"/>
      <c r="D221" s="227" t="s">
        <v>228</v>
      </c>
      <c r="E221" s="228" t="s">
        <v>21</v>
      </c>
      <c r="F221" s="229" t="s">
        <v>434</v>
      </c>
      <c r="G221" s="226"/>
      <c r="H221" s="230">
        <v>6</v>
      </c>
      <c r="I221" s="231"/>
      <c r="J221" s="226"/>
      <c r="K221" s="226"/>
      <c r="L221" s="232"/>
      <c r="M221" s="233"/>
      <c r="N221" s="234"/>
      <c r="O221" s="234"/>
      <c r="P221" s="234"/>
      <c r="Q221" s="234"/>
      <c r="R221" s="234"/>
      <c r="S221" s="234"/>
      <c r="T221" s="235"/>
      <c r="AT221" s="236" t="s">
        <v>228</v>
      </c>
      <c r="AU221" s="236" t="s">
        <v>79</v>
      </c>
      <c r="AV221" s="12" t="s">
        <v>79</v>
      </c>
      <c r="AW221" s="12" t="s">
        <v>34</v>
      </c>
      <c r="AX221" s="12" t="s">
        <v>77</v>
      </c>
      <c r="AY221" s="236" t="s">
        <v>130</v>
      </c>
    </row>
    <row r="222" spans="2:65" s="1" customFormat="1" ht="22.5" customHeight="1">
      <c r="B222" s="42"/>
      <c r="C222" s="205" t="s">
        <v>435</v>
      </c>
      <c r="D222" s="205" t="s">
        <v>133</v>
      </c>
      <c r="E222" s="206" t="s">
        <v>436</v>
      </c>
      <c r="F222" s="207" t="s">
        <v>437</v>
      </c>
      <c r="G222" s="208" t="s">
        <v>272</v>
      </c>
      <c r="H222" s="209">
        <v>11.4</v>
      </c>
      <c r="I222" s="210"/>
      <c r="J222" s="211">
        <f>ROUND(I222*H222,2)</f>
        <v>0</v>
      </c>
      <c r="K222" s="207" t="s">
        <v>225</v>
      </c>
      <c r="L222" s="62"/>
      <c r="M222" s="212" t="s">
        <v>21</v>
      </c>
      <c r="N222" s="213" t="s">
        <v>41</v>
      </c>
      <c r="O222" s="43"/>
      <c r="P222" s="214">
        <f>O222*H222</f>
        <v>0</v>
      </c>
      <c r="Q222" s="214">
        <v>0</v>
      </c>
      <c r="R222" s="214">
        <f>Q222*H222</f>
        <v>0</v>
      </c>
      <c r="S222" s="214">
        <v>3.6999999999999998E-2</v>
      </c>
      <c r="T222" s="215">
        <f>S222*H222</f>
        <v>0.42180000000000001</v>
      </c>
      <c r="AR222" s="25" t="s">
        <v>137</v>
      </c>
      <c r="AT222" s="25" t="s">
        <v>133</v>
      </c>
      <c r="AU222" s="25" t="s">
        <v>79</v>
      </c>
      <c r="AY222" s="25" t="s">
        <v>130</v>
      </c>
      <c r="BE222" s="216">
        <f>IF(N222="základní",J222,0)</f>
        <v>0</v>
      </c>
      <c r="BF222" s="216">
        <f>IF(N222="snížená",J222,0)</f>
        <v>0</v>
      </c>
      <c r="BG222" s="216">
        <f>IF(N222="zákl. přenesená",J222,0)</f>
        <v>0</v>
      </c>
      <c r="BH222" s="216">
        <f>IF(N222="sníž. přenesená",J222,0)</f>
        <v>0</v>
      </c>
      <c r="BI222" s="216">
        <f>IF(N222="nulová",J222,0)</f>
        <v>0</v>
      </c>
      <c r="BJ222" s="25" t="s">
        <v>77</v>
      </c>
      <c r="BK222" s="216">
        <f>ROUND(I222*H222,2)</f>
        <v>0</v>
      </c>
      <c r="BL222" s="25" t="s">
        <v>137</v>
      </c>
      <c r="BM222" s="25" t="s">
        <v>438</v>
      </c>
    </row>
    <row r="223" spans="2:65" s="1" customFormat="1" ht="13.5">
      <c r="B223" s="42"/>
      <c r="C223" s="64"/>
      <c r="D223" s="217" t="s">
        <v>139</v>
      </c>
      <c r="E223" s="64"/>
      <c r="F223" s="218" t="s">
        <v>439</v>
      </c>
      <c r="G223" s="64"/>
      <c r="H223" s="64"/>
      <c r="I223" s="173"/>
      <c r="J223" s="64"/>
      <c r="K223" s="64"/>
      <c r="L223" s="62"/>
      <c r="M223" s="224"/>
      <c r="N223" s="43"/>
      <c r="O223" s="43"/>
      <c r="P223" s="43"/>
      <c r="Q223" s="43"/>
      <c r="R223" s="43"/>
      <c r="S223" s="43"/>
      <c r="T223" s="79"/>
      <c r="AT223" s="25" t="s">
        <v>139</v>
      </c>
      <c r="AU223" s="25" t="s">
        <v>79</v>
      </c>
    </row>
    <row r="224" spans="2:65" s="12" customFormat="1" ht="13.5">
      <c r="B224" s="225"/>
      <c r="C224" s="226"/>
      <c r="D224" s="227" t="s">
        <v>228</v>
      </c>
      <c r="E224" s="228" t="s">
        <v>161</v>
      </c>
      <c r="F224" s="229" t="s">
        <v>440</v>
      </c>
      <c r="G224" s="226"/>
      <c r="H224" s="230">
        <v>11.4</v>
      </c>
      <c r="I224" s="231"/>
      <c r="J224" s="226"/>
      <c r="K224" s="226"/>
      <c r="L224" s="232"/>
      <c r="M224" s="233"/>
      <c r="N224" s="234"/>
      <c r="O224" s="234"/>
      <c r="P224" s="234"/>
      <c r="Q224" s="234"/>
      <c r="R224" s="234"/>
      <c r="S224" s="234"/>
      <c r="T224" s="235"/>
      <c r="AT224" s="236" t="s">
        <v>228</v>
      </c>
      <c r="AU224" s="236" t="s">
        <v>79</v>
      </c>
      <c r="AV224" s="12" t="s">
        <v>79</v>
      </c>
      <c r="AW224" s="12" t="s">
        <v>34</v>
      </c>
      <c r="AX224" s="12" t="s">
        <v>77</v>
      </c>
      <c r="AY224" s="236" t="s">
        <v>130</v>
      </c>
    </row>
    <row r="225" spans="2:65" s="1" customFormat="1" ht="22.5" customHeight="1">
      <c r="B225" s="42"/>
      <c r="C225" s="205" t="s">
        <v>441</v>
      </c>
      <c r="D225" s="205" t="s">
        <v>133</v>
      </c>
      <c r="E225" s="206" t="s">
        <v>442</v>
      </c>
      <c r="F225" s="207" t="s">
        <v>443</v>
      </c>
      <c r="G225" s="208" t="s">
        <v>272</v>
      </c>
      <c r="H225" s="209">
        <v>5</v>
      </c>
      <c r="I225" s="210"/>
      <c r="J225" s="211">
        <f>ROUND(I225*H225,2)</f>
        <v>0</v>
      </c>
      <c r="K225" s="207" t="s">
        <v>225</v>
      </c>
      <c r="L225" s="62"/>
      <c r="M225" s="212" t="s">
        <v>21</v>
      </c>
      <c r="N225" s="213" t="s">
        <v>41</v>
      </c>
      <c r="O225" s="43"/>
      <c r="P225" s="214">
        <f>O225*H225</f>
        <v>0</v>
      </c>
      <c r="Q225" s="214">
        <v>3.0000000000000001E-5</v>
      </c>
      <c r="R225" s="214">
        <f>Q225*H225</f>
        <v>1.5000000000000001E-4</v>
      </c>
      <c r="S225" s="214">
        <v>0</v>
      </c>
      <c r="T225" s="215">
        <f>S225*H225</f>
        <v>0</v>
      </c>
      <c r="AR225" s="25" t="s">
        <v>137</v>
      </c>
      <c r="AT225" s="25" t="s">
        <v>133</v>
      </c>
      <c r="AU225" s="25" t="s">
        <v>79</v>
      </c>
      <c r="AY225" s="25" t="s">
        <v>130</v>
      </c>
      <c r="BE225" s="216">
        <f>IF(N225="základní",J225,0)</f>
        <v>0</v>
      </c>
      <c r="BF225" s="216">
        <f>IF(N225="snížená",J225,0)</f>
        <v>0</v>
      </c>
      <c r="BG225" s="216">
        <f>IF(N225="zákl. přenesená",J225,0)</f>
        <v>0</v>
      </c>
      <c r="BH225" s="216">
        <f>IF(N225="sníž. přenesená",J225,0)</f>
        <v>0</v>
      </c>
      <c r="BI225" s="216">
        <f>IF(N225="nulová",J225,0)</f>
        <v>0</v>
      </c>
      <c r="BJ225" s="25" t="s">
        <v>77</v>
      </c>
      <c r="BK225" s="216">
        <f>ROUND(I225*H225,2)</f>
        <v>0</v>
      </c>
      <c r="BL225" s="25" t="s">
        <v>137</v>
      </c>
      <c r="BM225" s="25" t="s">
        <v>444</v>
      </c>
    </row>
    <row r="226" spans="2:65" s="1" customFormat="1" ht="27">
      <c r="B226" s="42"/>
      <c r="C226" s="64"/>
      <c r="D226" s="217" t="s">
        <v>139</v>
      </c>
      <c r="E226" s="64"/>
      <c r="F226" s="218" t="s">
        <v>445</v>
      </c>
      <c r="G226" s="64"/>
      <c r="H226" s="64"/>
      <c r="I226" s="173"/>
      <c r="J226" s="64"/>
      <c r="K226" s="64"/>
      <c r="L226" s="62"/>
      <c r="M226" s="224"/>
      <c r="N226" s="43"/>
      <c r="O226" s="43"/>
      <c r="P226" s="43"/>
      <c r="Q226" s="43"/>
      <c r="R226" s="43"/>
      <c r="S226" s="43"/>
      <c r="T226" s="79"/>
      <c r="AT226" s="25" t="s">
        <v>139</v>
      </c>
      <c r="AU226" s="25" t="s">
        <v>79</v>
      </c>
    </row>
    <row r="227" spans="2:65" s="12" customFormat="1" ht="13.5">
      <c r="B227" s="225"/>
      <c r="C227" s="226"/>
      <c r="D227" s="227" t="s">
        <v>228</v>
      </c>
      <c r="E227" s="228" t="s">
        <v>21</v>
      </c>
      <c r="F227" s="229" t="s">
        <v>446</v>
      </c>
      <c r="G227" s="226"/>
      <c r="H227" s="230">
        <v>5</v>
      </c>
      <c r="I227" s="231"/>
      <c r="J227" s="226"/>
      <c r="K227" s="226"/>
      <c r="L227" s="232"/>
      <c r="M227" s="233"/>
      <c r="N227" s="234"/>
      <c r="O227" s="234"/>
      <c r="P227" s="234"/>
      <c r="Q227" s="234"/>
      <c r="R227" s="234"/>
      <c r="S227" s="234"/>
      <c r="T227" s="235"/>
      <c r="AT227" s="236" t="s">
        <v>228</v>
      </c>
      <c r="AU227" s="236" t="s">
        <v>79</v>
      </c>
      <c r="AV227" s="12" t="s">
        <v>79</v>
      </c>
      <c r="AW227" s="12" t="s">
        <v>34</v>
      </c>
      <c r="AX227" s="12" t="s">
        <v>77</v>
      </c>
      <c r="AY227" s="236" t="s">
        <v>130</v>
      </c>
    </row>
    <row r="228" spans="2:65" s="1" customFormat="1" ht="22.5" customHeight="1">
      <c r="B228" s="42"/>
      <c r="C228" s="205" t="s">
        <v>447</v>
      </c>
      <c r="D228" s="205" t="s">
        <v>133</v>
      </c>
      <c r="E228" s="206" t="s">
        <v>448</v>
      </c>
      <c r="F228" s="207" t="s">
        <v>449</v>
      </c>
      <c r="G228" s="208" t="s">
        <v>224</v>
      </c>
      <c r="H228" s="209">
        <v>22.5</v>
      </c>
      <c r="I228" s="210"/>
      <c r="J228" s="211">
        <f>ROUND(I228*H228,2)</f>
        <v>0</v>
      </c>
      <c r="K228" s="207" t="s">
        <v>225</v>
      </c>
      <c r="L228" s="62"/>
      <c r="M228" s="212" t="s">
        <v>21</v>
      </c>
      <c r="N228" s="213" t="s">
        <v>41</v>
      </c>
      <c r="O228" s="43"/>
      <c r="P228" s="214">
        <f>O228*H228</f>
        <v>0</v>
      </c>
      <c r="Q228" s="214">
        <v>0</v>
      </c>
      <c r="R228" s="214">
        <f>Q228*H228</f>
        <v>0</v>
      </c>
      <c r="S228" s="214">
        <v>6.8000000000000005E-2</v>
      </c>
      <c r="T228" s="215">
        <f>S228*H228</f>
        <v>1.53</v>
      </c>
      <c r="AR228" s="25" t="s">
        <v>137</v>
      </c>
      <c r="AT228" s="25" t="s">
        <v>133</v>
      </c>
      <c r="AU228" s="25" t="s">
        <v>79</v>
      </c>
      <c r="AY228" s="25" t="s">
        <v>130</v>
      </c>
      <c r="BE228" s="216">
        <f>IF(N228="základní",J228,0)</f>
        <v>0</v>
      </c>
      <c r="BF228" s="216">
        <f>IF(N228="snížená",J228,0)</f>
        <v>0</v>
      </c>
      <c r="BG228" s="216">
        <f>IF(N228="zákl. přenesená",J228,0)</f>
        <v>0</v>
      </c>
      <c r="BH228" s="216">
        <f>IF(N228="sníž. přenesená",J228,0)</f>
        <v>0</v>
      </c>
      <c r="BI228" s="216">
        <f>IF(N228="nulová",J228,0)</f>
        <v>0</v>
      </c>
      <c r="BJ228" s="25" t="s">
        <v>77</v>
      </c>
      <c r="BK228" s="216">
        <f>ROUND(I228*H228,2)</f>
        <v>0</v>
      </c>
      <c r="BL228" s="25" t="s">
        <v>137</v>
      </c>
      <c r="BM228" s="25" t="s">
        <v>450</v>
      </c>
    </row>
    <row r="229" spans="2:65" s="1" customFormat="1" ht="27">
      <c r="B229" s="42"/>
      <c r="C229" s="64"/>
      <c r="D229" s="217" t="s">
        <v>139</v>
      </c>
      <c r="E229" s="64"/>
      <c r="F229" s="218" t="s">
        <v>451</v>
      </c>
      <c r="G229" s="64"/>
      <c r="H229" s="64"/>
      <c r="I229" s="173"/>
      <c r="J229" s="64"/>
      <c r="K229" s="64"/>
      <c r="L229" s="62"/>
      <c r="M229" s="224"/>
      <c r="N229" s="43"/>
      <c r="O229" s="43"/>
      <c r="P229" s="43"/>
      <c r="Q229" s="43"/>
      <c r="R229" s="43"/>
      <c r="S229" s="43"/>
      <c r="T229" s="79"/>
      <c r="AT229" s="25" t="s">
        <v>139</v>
      </c>
      <c r="AU229" s="25" t="s">
        <v>79</v>
      </c>
    </row>
    <row r="230" spans="2:65" s="13" customFormat="1" ht="13.5">
      <c r="B230" s="250"/>
      <c r="C230" s="251"/>
      <c r="D230" s="217" t="s">
        <v>228</v>
      </c>
      <c r="E230" s="252" t="s">
        <v>21</v>
      </c>
      <c r="F230" s="253" t="s">
        <v>452</v>
      </c>
      <c r="G230" s="251"/>
      <c r="H230" s="254" t="s">
        <v>21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228</v>
      </c>
      <c r="AU230" s="260" t="s">
        <v>79</v>
      </c>
      <c r="AV230" s="13" t="s">
        <v>77</v>
      </c>
      <c r="AW230" s="13" t="s">
        <v>34</v>
      </c>
      <c r="AX230" s="13" t="s">
        <v>70</v>
      </c>
      <c r="AY230" s="260" t="s">
        <v>130</v>
      </c>
    </row>
    <row r="231" spans="2:65" s="12" customFormat="1" ht="13.5">
      <c r="B231" s="225"/>
      <c r="C231" s="226"/>
      <c r="D231" s="217" t="s">
        <v>228</v>
      </c>
      <c r="E231" s="237" t="s">
        <v>21</v>
      </c>
      <c r="F231" s="238" t="s">
        <v>453</v>
      </c>
      <c r="G231" s="226"/>
      <c r="H231" s="239">
        <v>6.3</v>
      </c>
      <c r="I231" s="231"/>
      <c r="J231" s="226"/>
      <c r="K231" s="226"/>
      <c r="L231" s="232"/>
      <c r="M231" s="233"/>
      <c r="N231" s="234"/>
      <c r="O231" s="234"/>
      <c r="P231" s="234"/>
      <c r="Q231" s="234"/>
      <c r="R231" s="234"/>
      <c r="S231" s="234"/>
      <c r="T231" s="235"/>
      <c r="AT231" s="236" t="s">
        <v>228</v>
      </c>
      <c r="AU231" s="236" t="s">
        <v>79</v>
      </c>
      <c r="AV231" s="12" t="s">
        <v>79</v>
      </c>
      <c r="AW231" s="12" t="s">
        <v>34</v>
      </c>
      <c r="AX231" s="12" t="s">
        <v>70</v>
      </c>
      <c r="AY231" s="236" t="s">
        <v>130</v>
      </c>
    </row>
    <row r="232" spans="2:65" s="12" customFormat="1" ht="13.5">
      <c r="B232" s="225"/>
      <c r="C232" s="226"/>
      <c r="D232" s="217" t="s">
        <v>228</v>
      </c>
      <c r="E232" s="237" t="s">
        <v>21</v>
      </c>
      <c r="F232" s="238" t="s">
        <v>454</v>
      </c>
      <c r="G232" s="226"/>
      <c r="H232" s="239">
        <v>5.4</v>
      </c>
      <c r="I232" s="231"/>
      <c r="J232" s="226"/>
      <c r="K232" s="226"/>
      <c r="L232" s="232"/>
      <c r="M232" s="233"/>
      <c r="N232" s="234"/>
      <c r="O232" s="234"/>
      <c r="P232" s="234"/>
      <c r="Q232" s="234"/>
      <c r="R232" s="234"/>
      <c r="S232" s="234"/>
      <c r="T232" s="235"/>
      <c r="AT232" s="236" t="s">
        <v>228</v>
      </c>
      <c r="AU232" s="236" t="s">
        <v>79</v>
      </c>
      <c r="AV232" s="12" t="s">
        <v>79</v>
      </c>
      <c r="AW232" s="12" t="s">
        <v>34</v>
      </c>
      <c r="AX232" s="12" t="s">
        <v>70</v>
      </c>
      <c r="AY232" s="236" t="s">
        <v>130</v>
      </c>
    </row>
    <row r="233" spans="2:65" s="12" customFormat="1" ht="13.5">
      <c r="B233" s="225"/>
      <c r="C233" s="226"/>
      <c r="D233" s="217" t="s">
        <v>228</v>
      </c>
      <c r="E233" s="237" t="s">
        <v>21</v>
      </c>
      <c r="F233" s="238" t="s">
        <v>455</v>
      </c>
      <c r="G233" s="226"/>
      <c r="H233" s="239">
        <v>6.15</v>
      </c>
      <c r="I233" s="231"/>
      <c r="J233" s="226"/>
      <c r="K233" s="226"/>
      <c r="L233" s="232"/>
      <c r="M233" s="233"/>
      <c r="N233" s="234"/>
      <c r="O233" s="234"/>
      <c r="P233" s="234"/>
      <c r="Q233" s="234"/>
      <c r="R233" s="234"/>
      <c r="S233" s="234"/>
      <c r="T233" s="235"/>
      <c r="AT233" s="236" t="s">
        <v>228</v>
      </c>
      <c r="AU233" s="236" t="s">
        <v>79</v>
      </c>
      <c r="AV233" s="12" t="s">
        <v>79</v>
      </c>
      <c r="AW233" s="12" t="s">
        <v>34</v>
      </c>
      <c r="AX233" s="12" t="s">
        <v>70</v>
      </c>
      <c r="AY233" s="236" t="s">
        <v>130</v>
      </c>
    </row>
    <row r="234" spans="2:65" s="12" customFormat="1" ht="13.5">
      <c r="B234" s="225"/>
      <c r="C234" s="226"/>
      <c r="D234" s="217" t="s">
        <v>228</v>
      </c>
      <c r="E234" s="237" t="s">
        <v>21</v>
      </c>
      <c r="F234" s="238" t="s">
        <v>456</v>
      </c>
      <c r="G234" s="226"/>
      <c r="H234" s="239">
        <v>4.6500000000000004</v>
      </c>
      <c r="I234" s="231"/>
      <c r="J234" s="226"/>
      <c r="K234" s="226"/>
      <c r="L234" s="232"/>
      <c r="M234" s="233"/>
      <c r="N234" s="234"/>
      <c r="O234" s="234"/>
      <c r="P234" s="234"/>
      <c r="Q234" s="234"/>
      <c r="R234" s="234"/>
      <c r="S234" s="234"/>
      <c r="T234" s="235"/>
      <c r="AT234" s="236" t="s">
        <v>228</v>
      </c>
      <c r="AU234" s="236" t="s">
        <v>79</v>
      </c>
      <c r="AV234" s="12" t="s">
        <v>79</v>
      </c>
      <c r="AW234" s="12" t="s">
        <v>34</v>
      </c>
      <c r="AX234" s="12" t="s">
        <v>70</v>
      </c>
      <c r="AY234" s="236" t="s">
        <v>130</v>
      </c>
    </row>
    <row r="235" spans="2:65" s="14" customFormat="1" ht="13.5">
      <c r="B235" s="261"/>
      <c r="C235" s="262"/>
      <c r="D235" s="227" t="s">
        <v>228</v>
      </c>
      <c r="E235" s="263" t="s">
        <v>194</v>
      </c>
      <c r="F235" s="264" t="s">
        <v>320</v>
      </c>
      <c r="G235" s="262"/>
      <c r="H235" s="265">
        <v>22.5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AT235" s="271" t="s">
        <v>228</v>
      </c>
      <c r="AU235" s="271" t="s">
        <v>79</v>
      </c>
      <c r="AV235" s="14" t="s">
        <v>137</v>
      </c>
      <c r="AW235" s="14" t="s">
        <v>34</v>
      </c>
      <c r="AX235" s="14" t="s">
        <v>77</v>
      </c>
      <c r="AY235" s="271" t="s">
        <v>130</v>
      </c>
    </row>
    <row r="236" spans="2:65" s="1" customFormat="1" ht="22.5" customHeight="1">
      <c r="B236" s="42"/>
      <c r="C236" s="205" t="s">
        <v>457</v>
      </c>
      <c r="D236" s="205" t="s">
        <v>133</v>
      </c>
      <c r="E236" s="206" t="s">
        <v>458</v>
      </c>
      <c r="F236" s="207" t="s">
        <v>459</v>
      </c>
      <c r="G236" s="208" t="s">
        <v>232</v>
      </c>
      <c r="H236" s="209">
        <v>147.89400000000001</v>
      </c>
      <c r="I236" s="210"/>
      <c r="J236" s="211">
        <f>ROUND(I236*H236,2)</f>
        <v>0</v>
      </c>
      <c r="K236" s="207" t="s">
        <v>21</v>
      </c>
      <c r="L236" s="62"/>
      <c r="M236" s="212" t="s">
        <v>21</v>
      </c>
      <c r="N236" s="213" t="s">
        <v>41</v>
      </c>
      <c r="O236" s="43"/>
      <c r="P236" s="214">
        <f>O236*H236</f>
        <v>0</v>
      </c>
      <c r="Q236" s="214">
        <v>0</v>
      </c>
      <c r="R236" s="214">
        <f>Q236*H236</f>
        <v>0</v>
      </c>
      <c r="S236" s="214">
        <v>3.9E-2</v>
      </c>
      <c r="T236" s="215">
        <f>S236*H236</f>
        <v>5.7678660000000006</v>
      </c>
      <c r="AR236" s="25" t="s">
        <v>137</v>
      </c>
      <c r="AT236" s="25" t="s">
        <v>133</v>
      </c>
      <c r="AU236" s="25" t="s">
        <v>79</v>
      </c>
      <c r="AY236" s="25" t="s">
        <v>130</v>
      </c>
      <c r="BE236" s="216">
        <f>IF(N236="základní",J236,0)</f>
        <v>0</v>
      </c>
      <c r="BF236" s="216">
        <f>IF(N236="snížená",J236,0)</f>
        <v>0</v>
      </c>
      <c r="BG236" s="216">
        <f>IF(N236="zákl. přenesená",J236,0)</f>
        <v>0</v>
      </c>
      <c r="BH236" s="216">
        <f>IF(N236="sníž. přenesená",J236,0)</f>
        <v>0</v>
      </c>
      <c r="BI236" s="216">
        <f>IF(N236="nulová",J236,0)</f>
        <v>0</v>
      </c>
      <c r="BJ236" s="25" t="s">
        <v>77</v>
      </c>
      <c r="BK236" s="216">
        <f>ROUND(I236*H236,2)</f>
        <v>0</v>
      </c>
      <c r="BL236" s="25" t="s">
        <v>137</v>
      </c>
      <c r="BM236" s="25" t="s">
        <v>460</v>
      </c>
    </row>
    <row r="237" spans="2:65" s="12" customFormat="1" ht="13.5">
      <c r="B237" s="225"/>
      <c r="C237" s="226"/>
      <c r="D237" s="217" t="s">
        <v>228</v>
      </c>
      <c r="E237" s="237" t="s">
        <v>21</v>
      </c>
      <c r="F237" s="238" t="s">
        <v>461</v>
      </c>
      <c r="G237" s="226"/>
      <c r="H237" s="239">
        <v>147.89400000000001</v>
      </c>
      <c r="I237" s="231"/>
      <c r="J237" s="226"/>
      <c r="K237" s="226"/>
      <c r="L237" s="232"/>
      <c r="M237" s="233"/>
      <c r="N237" s="234"/>
      <c r="O237" s="234"/>
      <c r="P237" s="234"/>
      <c r="Q237" s="234"/>
      <c r="R237" s="234"/>
      <c r="S237" s="234"/>
      <c r="T237" s="235"/>
      <c r="AT237" s="236" t="s">
        <v>228</v>
      </c>
      <c r="AU237" s="236" t="s">
        <v>79</v>
      </c>
      <c r="AV237" s="12" t="s">
        <v>79</v>
      </c>
      <c r="AW237" s="12" t="s">
        <v>34</v>
      </c>
      <c r="AX237" s="12" t="s">
        <v>70</v>
      </c>
      <c r="AY237" s="236" t="s">
        <v>130</v>
      </c>
    </row>
    <row r="238" spans="2:65" s="14" customFormat="1" ht="13.5">
      <c r="B238" s="261"/>
      <c r="C238" s="262"/>
      <c r="D238" s="227" t="s">
        <v>228</v>
      </c>
      <c r="E238" s="263" t="s">
        <v>190</v>
      </c>
      <c r="F238" s="264" t="s">
        <v>320</v>
      </c>
      <c r="G238" s="262"/>
      <c r="H238" s="265">
        <v>147.89400000000001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AT238" s="271" t="s">
        <v>228</v>
      </c>
      <c r="AU238" s="271" t="s">
        <v>79</v>
      </c>
      <c r="AV238" s="14" t="s">
        <v>137</v>
      </c>
      <c r="AW238" s="14" t="s">
        <v>34</v>
      </c>
      <c r="AX238" s="14" t="s">
        <v>77</v>
      </c>
      <c r="AY238" s="271" t="s">
        <v>130</v>
      </c>
    </row>
    <row r="239" spans="2:65" s="1" customFormat="1" ht="22.5" customHeight="1">
      <c r="B239" s="42"/>
      <c r="C239" s="205" t="s">
        <v>462</v>
      </c>
      <c r="D239" s="205" t="s">
        <v>133</v>
      </c>
      <c r="E239" s="206" t="s">
        <v>463</v>
      </c>
      <c r="F239" s="207" t="s">
        <v>464</v>
      </c>
      <c r="G239" s="208" t="s">
        <v>224</v>
      </c>
      <c r="H239" s="209">
        <v>4.95</v>
      </c>
      <c r="I239" s="210"/>
      <c r="J239" s="211">
        <f>ROUND(I239*H239,2)</f>
        <v>0</v>
      </c>
      <c r="K239" s="207" t="s">
        <v>225</v>
      </c>
      <c r="L239" s="62"/>
      <c r="M239" s="212" t="s">
        <v>21</v>
      </c>
      <c r="N239" s="213" t="s">
        <v>41</v>
      </c>
      <c r="O239" s="43"/>
      <c r="P239" s="214">
        <f>O239*H239</f>
        <v>0</v>
      </c>
      <c r="Q239" s="214">
        <v>0</v>
      </c>
      <c r="R239" s="214">
        <f>Q239*H239</f>
        <v>0</v>
      </c>
      <c r="S239" s="214">
        <v>2.1999999999999999E-2</v>
      </c>
      <c r="T239" s="215">
        <f>S239*H239</f>
        <v>0.1089</v>
      </c>
      <c r="AR239" s="25" t="s">
        <v>137</v>
      </c>
      <c r="AT239" s="25" t="s">
        <v>133</v>
      </c>
      <c r="AU239" s="25" t="s">
        <v>79</v>
      </c>
      <c r="AY239" s="25" t="s">
        <v>130</v>
      </c>
      <c r="BE239" s="216">
        <f>IF(N239="základní",J239,0)</f>
        <v>0</v>
      </c>
      <c r="BF239" s="216">
        <f>IF(N239="snížená",J239,0)</f>
        <v>0</v>
      </c>
      <c r="BG239" s="216">
        <f>IF(N239="zákl. přenesená",J239,0)</f>
        <v>0</v>
      </c>
      <c r="BH239" s="216">
        <f>IF(N239="sníž. přenesená",J239,0)</f>
        <v>0</v>
      </c>
      <c r="BI239" s="216">
        <f>IF(N239="nulová",J239,0)</f>
        <v>0</v>
      </c>
      <c r="BJ239" s="25" t="s">
        <v>77</v>
      </c>
      <c r="BK239" s="216">
        <f>ROUND(I239*H239,2)</f>
        <v>0</v>
      </c>
      <c r="BL239" s="25" t="s">
        <v>137</v>
      </c>
      <c r="BM239" s="25" t="s">
        <v>465</v>
      </c>
    </row>
    <row r="240" spans="2:65" s="1" customFormat="1" ht="13.5">
      <c r="B240" s="42"/>
      <c r="C240" s="64"/>
      <c r="D240" s="217" t="s">
        <v>139</v>
      </c>
      <c r="E240" s="64"/>
      <c r="F240" s="218" t="s">
        <v>466</v>
      </c>
      <c r="G240" s="64"/>
      <c r="H240" s="64"/>
      <c r="I240" s="173"/>
      <c r="J240" s="64"/>
      <c r="K240" s="64"/>
      <c r="L240" s="62"/>
      <c r="M240" s="224"/>
      <c r="N240" s="43"/>
      <c r="O240" s="43"/>
      <c r="P240" s="43"/>
      <c r="Q240" s="43"/>
      <c r="R240" s="43"/>
      <c r="S240" s="43"/>
      <c r="T240" s="79"/>
      <c r="AT240" s="25" t="s">
        <v>139</v>
      </c>
      <c r="AU240" s="25" t="s">
        <v>79</v>
      </c>
    </row>
    <row r="241" spans="2:65" s="12" customFormat="1" ht="13.5">
      <c r="B241" s="225"/>
      <c r="C241" s="226"/>
      <c r="D241" s="227" t="s">
        <v>228</v>
      </c>
      <c r="E241" s="228" t="s">
        <v>181</v>
      </c>
      <c r="F241" s="229" t="s">
        <v>467</v>
      </c>
      <c r="G241" s="226"/>
      <c r="H241" s="230">
        <v>4.95</v>
      </c>
      <c r="I241" s="231"/>
      <c r="J241" s="226"/>
      <c r="K241" s="226"/>
      <c r="L241" s="232"/>
      <c r="M241" s="233"/>
      <c r="N241" s="234"/>
      <c r="O241" s="234"/>
      <c r="P241" s="234"/>
      <c r="Q241" s="234"/>
      <c r="R241" s="234"/>
      <c r="S241" s="234"/>
      <c r="T241" s="235"/>
      <c r="AT241" s="236" t="s">
        <v>228</v>
      </c>
      <c r="AU241" s="236" t="s">
        <v>79</v>
      </c>
      <c r="AV241" s="12" t="s">
        <v>79</v>
      </c>
      <c r="AW241" s="12" t="s">
        <v>34</v>
      </c>
      <c r="AX241" s="12" t="s">
        <v>77</v>
      </c>
      <c r="AY241" s="236" t="s">
        <v>130</v>
      </c>
    </row>
    <row r="242" spans="2:65" s="1" customFormat="1" ht="22.5" customHeight="1">
      <c r="B242" s="42"/>
      <c r="C242" s="205" t="s">
        <v>468</v>
      </c>
      <c r="D242" s="205" t="s">
        <v>133</v>
      </c>
      <c r="E242" s="206" t="s">
        <v>469</v>
      </c>
      <c r="F242" s="207" t="s">
        <v>470</v>
      </c>
      <c r="G242" s="208" t="s">
        <v>224</v>
      </c>
      <c r="H242" s="209">
        <v>159.45599999999999</v>
      </c>
      <c r="I242" s="210"/>
      <c r="J242" s="211">
        <f>ROUND(I242*H242,2)</f>
        <v>0</v>
      </c>
      <c r="K242" s="207" t="s">
        <v>225</v>
      </c>
      <c r="L242" s="62"/>
      <c r="M242" s="212" t="s">
        <v>21</v>
      </c>
      <c r="N242" s="213" t="s">
        <v>41</v>
      </c>
      <c r="O242" s="43"/>
      <c r="P242" s="214">
        <f>O242*H242</f>
        <v>0</v>
      </c>
      <c r="Q242" s="214">
        <v>0</v>
      </c>
      <c r="R242" s="214">
        <f>Q242*H242</f>
        <v>0</v>
      </c>
      <c r="S242" s="214">
        <v>0</v>
      </c>
      <c r="T242" s="215">
        <f>S242*H242</f>
        <v>0</v>
      </c>
      <c r="AR242" s="25" t="s">
        <v>137</v>
      </c>
      <c r="AT242" s="25" t="s">
        <v>133</v>
      </c>
      <c r="AU242" s="25" t="s">
        <v>79</v>
      </c>
      <c r="AY242" s="25" t="s">
        <v>130</v>
      </c>
      <c r="BE242" s="216">
        <f>IF(N242="základní",J242,0)</f>
        <v>0</v>
      </c>
      <c r="BF242" s="216">
        <f>IF(N242="snížená",J242,0)</f>
        <v>0</v>
      </c>
      <c r="BG242" s="216">
        <f>IF(N242="zákl. přenesená",J242,0)</f>
        <v>0</v>
      </c>
      <c r="BH242" s="216">
        <f>IF(N242="sníž. přenesená",J242,0)</f>
        <v>0</v>
      </c>
      <c r="BI242" s="216">
        <f>IF(N242="nulová",J242,0)</f>
        <v>0</v>
      </c>
      <c r="BJ242" s="25" t="s">
        <v>77</v>
      </c>
      <c r="BK242" s="216">
        <f>ROUND(I242*H242,2)</f>
        <v>0</v>
      </c>
      <c r="BL242" s="25" t="s">
        <v>137</v>
      </c>
      <c r="BM242" s="25" t="s">
        <v>471</v>
      </c>
    </row>
    <row r="243" spans="2:65" s="1" customFormat="1" ht="13.5">
      <c r="B243" s="42"/>
      <c r="C243" s="64"/>
      <c r="D243" s="217" t="s">
        <v>139</v>
      </c>
      <c r="E243" s="64"/>
      <c r="F243" s="218" t="s">
        <v>472</v>
      </c>
      <c r="G243" s="64"/>
      <c r="H243" s="64"/>
      <c r="I243" s="173"/>
      <c r="J243" s="64"/>
      <c r="K243" s="64"/>
      <c r="L243" s="62"/>
      <c r="M243" s="224"/>
      <c r="N243" s="43"/>
      <c r="O243" s="43"/>
      <c r="P243" s="43"/>
      <c r="Q243" s="43"/>
      <c r="R243" s="43"/>
      <c r="S243" s="43"/>
      <c r="T243" s="79"/>
      <c r="AT243" s="25" t="s">
        <v>139</v>
      </c>
      <c r="AU243" s="25" t="s">
        <v>79</v>
      </c>
    </row>
    <row r="244" spans="2:65" s="12" customFormat="1" ht="13.5">
      <c r="B244" s="225"/>
      <c r="C244" s="226"/>
      <c r="D244" s="227" t="s">
        <v>228</v>
      </c>
      <c r="E244" s="228" t="s">
        <v>21</v>
      </c>
      <c r="F244" s="229" t="s">
        <v>473</v>
      </c>
      <c r="G244" s="226"/>
      <c r="H244" s="230">
        <v>159.45599999999999</v>
      </c>
      <c r="I244" s="231"/>
      <c r="J244" s="226"/>
      <c r="K244" s="226"/>
      <c r="L244" s="232"/>
      <c r="M244" s="233"/>
      <c r="N244" s="234"/>
      <c r="O244" s="234"/>
      <c r="P244" s="234"/>
      <c r="Q244" s="234"/>
      <c r="R244" s="234"/>
      <c r="S244" s="234"/>
      <c r="T244" s="235"/>
      <c r="AT244" s="236" t="s">
        <v>228</v>
      </c>
      <c r="AU244" s="236" t="s">
        <v>79</v>
      </c>
      <c r="AV244" s="12" t="s">
        <v>79</v>
      </c>
      <c r="AW244" s="12" t="s">
        <v>34</v>
      </c>
      <c r="AX244" s="12" t="s">
        <v>77</v>
      </c>
      <c r="AY244" s="236" t="s">
        <v>130</v>
      </c>
    </row>
    <row r="245" spans="2:65" s="1" customFormat="1" ht="22.5" customHeight="1">
      <c r="B245" s="42"/>
      <c r="C245" s="205" t="s">
        <v>474</v>
      </c>
      <c r="D245" s="205" t="s">
        <v>133</v>
      </c>
      <c r="E245" s="206" t="s">
        <v>475</v>
      </c>
      <c r="F245" s="207" t="s">
        <v>476</v>
      </c>
      <c r="G245" s="208" t="s">
        <v>224</v>
      </c>
      <c r="H245" s="209">
        <v>4.95</v>
      </c>
      <c r="I245" s="210"/>
      <c r="J245" s="211">
        <f>ROUND(I245*H245,2)</f>
        <v>0</v>
      </c>
      <c r="K245" s="207" t="s">
        <v>225</v>
      </c>
      <c r="L245" s="62"/>
      <c r="M245" s="212" t="s">
        <v>21</v>
      </c>
      <c r="N245" s="213" t="s">
        <v>41</v>
      </c>
      <c r="O245" s="43"/>
      <c r="P245" s="214">
        <f>O245*H245</f>
        <v>0</v>
      </c>
      <c r="Q245" s="214">
        <v>1.9949999999999999E-2</v>
      </c>
      <c r="R245" s="214">
        <f>Q245*H245</f>
        <v>9.8752499999999993E-2</v>
      </c>
      <c r="S245" s="214">
        <v>0</v>
      </c>
      <c r="T245" s="215">
        <f>S245*H245</f>
        <v>0</v>
      </c>
      <c r="AR245" s="25" t="s">
        <v>137</v>
      </c>
      <c r="AT245" s="25" t="s">
        <v>133</v>
      </c>
      <c r="AU245" s="25" t="s">
        <v>79</v>
      </c>
      <c r="AY245" s="25" t="s">
        <v>130</v>
      </c>
      <c r="BE245" s="216">
        <f>IF(N245="základní",J245,0)</f>
        <v>0</v>
      </c>
      <c r="BF245" s="216">
        <f>IF(N245="snížená",J245,0)</f>
        <v>0</v>
      </c>
      <c r="BG245" s="216">
        <f>IF(N245="zákl. přenesená",J245,0)</f>
        <v>0</v>
      </c>
      <c r="BH245" s="216">
        <f>IF(N245="sníž. přenesená",J245,0)</f>
        <v>0</v>
      </c>
      <c r="BI245" s="216">
        <f>IF(N245="nulová",J245,0)</f>
        <v>0</v>
      </c>
      <c r="BJ245" s="25" t="s">
        <v>77</v>
      </c>
      <c r="BK245" s="216">
        <f>ROUND(I245*H245,2)</f>
        <v>0</v>
      </c>
      <c r="BL245" s="25" t="s">
        <v>137</v>
      </c>
      <c r="BM245" s="25" t="s">
        <v>477</v>
      </c>
    </row>
    <row r="246" spans="2:65" s="1" customFormat="1" ht="27">
      <c r="B246" s="42"/>
      <c r="C246" s="64"/>
      <c r="D246" s="217" t="s">
        <v>139</v>
      </c>
      <c r="E246" s="64"/>
      <c r="F246" s="218" t="s">
        <v>478</v>
      </c>
      <c r="G246" s="64"/>
      <c r="H246" s="64"/>
      <c r="I246" s="173"/>
      <c r="J246" s="64"/>
      <c r="K246" s="64"/>
      <c r="L246" s="62"/>
      <c r="M246" s="224"/>
      <c r="N246" s="43"/>
      <c r="O246" s="43"/>
      <c r="P246" s="43"/>
      <c r="Q246" s="43"/>
      <c r="R246" s="43"/>
      <c r="S246" s="43"/>
      <c r="T246" s="79"/>
      <c r="AT246" s="25" t="s">
        <v>139</v>
      </c>
      <c r="AU246" s="25" t="s">
        <v>79</v>
      </c>
    </row>
    <row r="247" spans="2:65" s="12" customFormat="1" ht="13.5">
      <c r="B247" s="225"/>
      <c r="C247" s="226"/>
      <c r="D247" s="227" t="s">
        <v>228</v>
      </c>
      <c r="E247" s="228" t="s">
        <v>21</v>
      </c>
      <c r="F247" s="229" t="s">
        <v>181</v>
      </c>
      <c r="G247" s="226"/>
      <c r="H247" s="230">
        <v>4.95</v>
      </c>
      <c r="I247" s="231"/>
      <c r="J247" s="226"/>
      <c r="K247" s="226"/>
      <c r="L247" s="232"/>
      <c r="M247" s="233"/>
      <c r="N247" s="234"/>
      <c r="O247" s="234"/>
      <c r="P247" s="234"/>
      <c r="Q247" s="234"/>
      <c r="R247" s="234"/>
      <c r="S247" s="234"/>
      <c r="T247" s="235"/>
      <c r="AT247" s="236" t="s">
        <v>228</v>
      </c>
      <c r="AU247" s="236" t="s">
        <v>79</v>
      </c>
      <c r="AV247" s="12" t="s">
        <v>79</v>
      </c>
      <c r="AW247" s="12" t="s">
        <v>34</v>
      </c>
      <c r="AX247" s="12" t="s">
        <v>77</v>
      </c>
      <c r="AY247" s="236" t="s">
        <v>130</v>
      </c>
    </row>
    <row r="248" spans="2:65" s="1" customFormat="1" ht="22.5" customHeight="1">
      <c r="B248" s="42"/>
      <c r="C248" s="205" t="s">
        <v>479</v>
      </c>
      <c r="D248" s="205" t="s">
        <v>133</v>
      </c>
      <c r="E248" s="206" t="s">
        <v>480</v>
      </c>
      <c r="F248" s="207" t="s">
        <v>481</v>
      </c>
      <c r="G248" s="208" t="s">
        <v>224</v>
      </c>
      <c r="H248" s="209">
        <v>4.95</v>
      </c>
      <c r="I248" s="210"/>
      <c r="J248" s="211">
        <f>ROUND(I248*H248,2)</f>
        <v>0</v>
      </c>
      <c r="K248" s="207" t="s">
        <v>225</v>
      </c>
      <c r="L248" s="62"/>
      <c r="M248" s="212" t="s">
        <v>21</v>
      </c>
      <c r="N248" s="213" t="s">
        <v>41</v>
      </c>
      <c r="O248" s="43"/>
      <c r="P248" s="214">
        <f>O248*H248</f>
        <v>0</v>
      </c>
      <c r="Q248" s="214">
        <v>9.8999999999999999E-4</v>
      </c>
      <c r="R248" s="214">
        <f>Q248*H248</f>
        <v>4.9005000000000003E-3</v>
      </c>
      <c r="S248" s="214">
        <v>0</v>
      </c>
      <c r="T248" s="215">
        <f>S248*H248</f>
        <v>0</v>
      </c>
      <c r="AR248" s="25" t="s">
        <v>137</v>
      </c>
      <c r="AT248" s="25" t="s">
        <v>133</v>
      </c>
      <c r="AU248" s="25" t="s">
        <v>79</v>
      </c>
      <c r="AY248" s="25" t="s">
        <v>130</v>
      </c>
      <c r="BE248" s="216">
        <f>IF(N248="základní",J248,0)</f>
        <v>0</v>
      </c>
      <c r="BF248" s="216">
        <f>IF(N248="snížená",J248,0)</f>
        <v>0</v>
      </c>
      <c r="BG248" s="216">
        <f>IF(N248="zákl. přenesená",J248,0)</f>
        <v>0</v>
      </c>
      <c r="BH248" s="216">
        <f>IF(N248="sníž. přenesená",J248,0)</f>
        <v>0</v>
      </c>
      <c r="BI248" s="216">
        <f>IF(N248="nulová",J248,0)</f>
        <v>0</v>
      </c>
      <c r="BJ248" s="25" t="s">
        <v>77</v>
      </c>
      <c r="BK248" s="216">
        <f>ROUND(I248*H248,2)</f>
        <v>0</v>
      </c>
      <c r="BL248" s="25" t="s">
        <v>137</v>
      </c>
      <c r="BM248" s="25" t="s">
        <v>482</v>
      </c>
    </row>
    <row r="249" spans="2:65" s="1" customFormat="1" ht="27">
      <c r="B249" s="42"/>
      <c r="C249" s="64"/>
      <c r="D249" s="217" t="s">
        <v>139</v>
      </c>
      <c r="E249" s="64"/>
      <c r="F249" s="218" t="s">
        <v>483</v>
      </c>
      <c r="G249" s="64"/>
      <c r="H249" s="64"/>
      <c r="I249" s="173"/>
      <c r="J249" s="64"/>
      <c r="K249" s="64"/>
      <c r="L249" s="62"/>
      <c r="M249" s="224"/>
      <c r="N249" s="43"/>
      <c r="O249" s="43"/>
      <c r="P249" s="43"/>
      <c r="Q249" s="43"/>
      <c r="R249" s="43"/>
      <c r="S249" s="43"/>
      <c r="T249" s="79"/>
      <c r="AT249" s="25" t="s">
        <v>139</v>
      </c>
      <c r="AU249" s="25" t="s">
        <v>79</v>
      </c>
    </row>
    <row r="250" spans="2:65" s="12" customFormat="1" ht="13.5">
      <c r="B250" s="225"/>
      <c r="C250" s="226"/>
      <c r="D250" s="227" t="s">
        <v>228</v>
      </c>
      <c r="E250" s="228" t="s">
        <v>21</v>
      </c>
      <c r="F250" s="229" t="s">
        <v>181</v>
      </c>
      <c r="G250" s="226"/>
      <c r="H250" s="230">
        <v>4.95</v>
      </c>
      <c r="I250" s="231"/>
      <c r="J250" s="226"/>
      <c r="K250" s="226"/>
      <c r="L250" s="232"/>
      <c r="M250" s="233"/>
      <c r="N250" s="234"/>
      <c r="O250" s="234"/>
      <c r="P250" s="234"/>
      <c r="Q250" s="234"/>
      <c r="R250" s="234"/>
      <c r="S250" s="234"/>
      <c r="T250" s="235"/>
      <c r="AT250" s="236" t="s">
        <v>228</v>
      </c>
      <c r="AU250" s="236" t="s">
        <v>79</v>
      </c>
      <c r="AV250" s="12" t="s">
        <v>79</v>
      </c>
      <c r="AW250" s="12" t="s">
        <v>34</v>
      </c>
      <c r="AX250" s="12" t="s">
        <v>77</v>
      </c>
      <c r="AY250" s="236" t="s">
        <v>130</v>
      </c>
    </row>
    <row r="251" spans="2:65" s="1" customFormat="1" ht="22.5" customHeight="1">
      <c r="B251" s="42"/>
      <c r="C251" s="205" t="s">
        <v>484</v>
      </c>
      <c r="D251" s="205" t="s">
        <v>133</v>
      </c>
      <c r="E251" s="206" t="s">
        <v>485</v>
      </c>
      <c r="F251" s="207" t="s">
        <v>486</v>
      </c>
      <c r="G251" s="208" t="s">
        <v>224</v>
      </c>
      <c r="H251" s="209">
        <v>4.95</v>
      </c>
      <c r="I251" s="210"/>
      <c r="J251" s="211">
        <f>ROUND(I251*H251,2)</f>
        <v>0</v>
      </c>
      <c r="K251" s="207" t="s">
        <v>225</v>
      </c>
      <c r="L251" s="62"/>
      <c r="M251" s="212" t="s">
        <v>21</v>
      </c>
      <c r="N251" s="213" t="s">
        <v>41</v>
      </c>
      <c r="O251" s="43"/>
      <c r="P251" s="214">
        <f>O251*H251</f>
        <v>0</v>
      </c>
      <c r="Q251" s="214">
        <v>1.58E-3</v>
      </c>
      <c r="R251" s="214">
        <f>Q251*H251</f>
        <v>7.8209999999999998E-3</v>
      </c>
      <c r="S251" s="214">
        <v>0</v>
      </c>
      <c r="T251" s="215">
        <f>S251*H251</f>
        <v>0</v>
      </c>
      <c r="AR251" s="25" t="s">
        <v>137</v>
      </c>
      <c r="AT251" s="25" t="s">
        <v>133</v>
      </c>
      <c r="AU251" s="25" t="s">
        <v>79</v>
      </c>
      <c r="AY251" s="25" t="s">
        <v>130</v>
      </c>
      <c r="BE251" s="216">
        <f>IF(N251="základní",J251,0)</f>
        <v>0</v>
      </c>
      <c r="BF251" s="216">
        <f>IF(N251="snížená",J251,0)</f>
        <v>0</v>
      </c>
      <c r="BG251" s="216">
        <f>IF(N251="zákl. přenesená",J251,0)</f>
        <v>0</v>
      </c>
      <c r="BH251" s="216">
        <f>IF(N251="sníž. přenesená",J251,0)</f>
        <v>0</v>
      </c>
      <c r="BI251" s="216">
        <f>IF(N251="nulová",J251,0)</f>
        <v>0</v>
      </c>
      <c r="BJ251" s="25" t="s">
        <v>77</v>
      </c>
      <c r="BK251" s="216">
        <f>ROUND(I251*H251,2)</f>
        <v>0</v>
      </c>
      <c r="BL251" s="25" t="s">
        <v>137</v>
      </c>
      <c r="BM251" s="25" t="s">
        <v>487</v>
      </c>
    </row>
    <row r="252" spans="2:65" s="1" customFormat="1" ht="13.5">
      <c r="B252" s="42"/>
      <c r="C252" s="64"/>
      <c r="D252" s="217" t="s">
        <v>139</v>
      </c>
      <c r="E252" s="64"/>
      <c r="F252" s="218" t="s">
        <v>488</v>
      </c>
      <c r="G252" s="64"/>
      <c r="H252" s="64"/>
      <c r="I252" s="173"/>
      <c r="J252" s="64"/>
      <c r="K252" s="64"/>
      <c r="L252" s="62"/>
      <c r="M252" s="224"/>
      <c r="N252" s="43"/>
      <c r="O252" s="43"/>
      <c r="P252" s="43"/>
      <c r="Q252" s="43"/>
      <c r="R252" s="43"/>
      <c r="S252" s="43"/>
      <c r="T252" s="79"/>
      <c r="AT252" s="25" t="s">
        <v>139</v>
      </c>
      <c r="AU252" s="25" t="s">
        <v>79</v>
      </c>
    </row>
    <row r="253" spans="2:65" s="12" customFormat="1" ht="13.5">
      <c r="B253" s="225"/>
      <c r="C253" s="226"/>
      <c r="D253" s="227" t="s">
        <v>228</v>
      </c>
      <c r="E253" s="228" t="s">
        <v>21</v>
      </c>
      <c r="F253" s="229" t="s">
        <v>181</v>
      </c>
      <c r="G253" s="226"/>
      <c r="H253" s="230">
        <v>4.95</v>
      </c>
      <c r="I253" s="231"/>
      <c r="J253" s="226"/>
      <c r="K253" s="226"/>
      <c r="L253" s="232"/>
      <c r="M253" s="233"/>
      <c r="N253" s="234"/>
      <c r="O253" s="234"/>
      <c r="P253" s="234"/>
      <c r="Q253" s="234"/>
      <c r="R253" s="234"/>
      <c r="S253" s="234"/>
      <c r="T253" s="235"/>
      <c r="AT253" s="236" t="s">
        <v>228</v>
      </c>
      <c r="AU253" s="236" t="s">
        <v>79</v>
      </c>
      <c r="AV253" s="12" t="s">
        <v>79</v>
      </c>
      <c r="AW253" s="12" t="s">
        <v>34</v>
      </c>
      <c r="AX253" s="12" t="s">
        <v>77</v>
      </c>
      <c r="AY253" s="236" t="s">
        <v>130</v>
      </c>
    </row>
    <row r="254" spans="2:65" s="1" customFormat="1" ht="22.5" customHeight="1">
      <c r="B254" s="42"/>
      <c r="C254" s="205" t="s">
        <v>489</v>
      </c>
      <c r="D254" s="205" t="s">
        <v>133</v>
      </c>
      <c r="E254" s="206" t="s">
        <v>490</v>
      </c>
      <c r="F254" s="207" t="s">
        <v>491</v>
      </c>
      <c r="G254" s="208" t="s">
        <v>224</v>
      </c>
      <c r="H254" s="209">
        <v>4.95</v>
      </c>
      <c r="I254" s="210"/>
      <c r="J254" s="211">
        <f>ROUND(I254*H254,2)</f>
        <v>0</v>
      </c>
      <c r="K254" s="207" t="s">
        <v>225</v>
      </c>
      <c r="L254" s="62"/>
      <c r="M254" s="212" t="s">
        <v>21</v>
      </c>
      <c r="N254" s="213" t="s">
        <v>41</v>
      </c>
      <c r="O254" s="43"/>
      <c r="P254" s="214">
        <f>O254*H254</f>
        <v>0</v>
      </c>
      <c r="Q254" s="214">
        <v>5.0000000000000001E-4</v>
      </c>
      <c r="R254" s="214">
        <f>Q254*H254</f>
        <v>2.4750000000000002E-3</v>
      </c>
      <c r="S254" s="214">
        <v>0</v>
      </c>
      <c r="T254" s="215">
        <f>S254*H254</f>
        <v>0</v>
      </c>
      <c r="AR254" s="25" t="s">
        <v>137</v>
      </c>
      <c r="AT254" s="25" t="s">
        <v>133</v>
      </c>
      <c r="AU254" s="25" t="s">
        <v>79</v>
      </c>
      <c r="AY254" s="25" t="s">
        <v>130</v>
      </c>
      <c r="BE254" s="216">
        <f>IF(N254="základní",J254,0)</f>
        <v>0</v>
      </c>
      <c r="BF254" s="216">
        <f>IF(N254="snížená",J254,0)</f>
        <v>0</v>
      </c>
      <c r="BG254" s="216">
        <f>IF(N254="zákl. přenesená",J254,0)</f>
        <v>0</v>
      </c>
      <c r="BH254" s="216">
        <f>IF(N254="sníž. přenesená",J254,0)</f>
        <v>0</v>
      </c>
      <c r="BI254" s="216">
        <f>IF(N254="nulová",J254,0)</f>
        <v>0</v>
      </c>
      <c r="BJ254" s="25" t="s">
        <v>77</v>
      </c>
      <c r="BK254" s="216">
        <f>ROUND(I254*H254,2)</f>
        <v>0</v>
      </c>
      <c r="BL254" s="25" t="s">
        <v>137</v>
      </c>
      <c r="BM254" s="25" t="s">
        <v>492</v>
      </c>
    </row>
    <row r="255" spans="2:65" s="1" customFormat="1" ht="13.5">
      <c r="B255" s="42"/>
      <c r="C255" s="64"/>
      <c r="D255" s="217" t="s">
        <v>139</v>
      </c>
      <c r="E255" s="64"/>
      <c r="F255" s="218" t="s">
        <v>491</v>
      </c>
      <c r="G255" s="64"/>
      <c r="H255" s="64"/>
      <c r="I255" s="173"/>
      <c r="J255" s="64"/>
      <c r="K255" s="64"/>
      <c r="L255" s="62"/>
      <c r="M255" s="224"/>
      <c r="N255" s="43"/>
      <c r="O255" s="43"/>
      <c r="P255" s="43"/>
      <c r="Q255" s="43"/>
      <c r="R255" s="43"/>
      <c r="S255" s="43"/>
      <c r="T255" s="79"/>
      <c r="AT255" s="25" t="s">
        <v>139</v>
      </c>
      <c r="AU255" s="25" t="s">
        <v>79</v>
      </c>
    </row>
    <row r="256" spans="2:65" s="12" customFormat="1" ht="13.5">
      <c r="B256" s="225"/>
      <c r="C256" s="226"/>
      <c r="D256" s="217" t="s">
        <v>228</v>
      </c>
      <c r="E256" s="237" t="s">
        <v>21</v>
      </c>
      <c r="F256" s="238" t="s">
        <v>181</v>
      </c>
      <c r="G256" s="226"/>
      <c r="H256" s="239">
        <v>4.95</v>
      </c>
      <c r="I256" s="231"/>
      <c r="J256" s="226"/>
      <c r="K256" s="226"/>
      <c r="L256" s="232"/>
      <c r="M256" s="233"/>
      <c r="N256" s="234"/>
      <c r="O256" s="234"/>
      <c r="P256" s="234"/>
      <c r="Q256" s="234"/>
      <c r="R256" s="234"/>
      <c r="S256" s="234"/>
      <c r="T256" s="235"/>
      <c r="AT256" s="236" t="s">
        <v>228</v>
      </c>
      <c r="AU256" s="236" t="s">
        <v>79</v>
      </c>
      <c r="AV256" s="12" t="s">
        <v>79</v>
      </c>
      <c r="AW256" s="12" t="s">
        <v>34</v>
      </c>
      <c r="AX256" s="12" t="s">
        <v>77</v>
      </c>
      <c r="AY256" s="236" t="s">
        <v>130</v>
      </c>
    </row>
    <row r="257" spans="2:65" s="11" customFormat="1" ht="29.85" customHeight="1">
      <c r="B257" s="188"/>
      <c r="C257" s="189"/>
      <c r="D257" s="202" t="s">
        <v>69</v>
      </c>
      <c r="E257" s="203" t="s">
        <v>493</v>
      </c>
      <c r="F257" s="203" t="s">
        <v>494</v>
      </c>
      <c r="G257" s="189"/>
      <c r="H257" s="189"/>
      <c r="I257" s="192"/>
      <c r="J257" s="204">
        <f>BK257</f>
        <v>0</v>
      </c>
      <c r="K257" s="189"/>
      <c r="L257" s="194"/>
      <c r="M257" s="195"/>
      <c r="N257" s="196"/>
      <c r="O257" s="196"/>
      <c r="P257" s="197">
        <f>SUM(P258:P266)</f>
        <v>0</v>
      </c>
      <c r="Q257" s="196"/>
      <c r="R257" s="197">
        <f>SUM(R258:R266)</f>
        <v>0</v>
      </c>
      <c r="S257" s="196"/>
      <c r="T257" s="198">
        <f>SUM(T258:T266)</f>
        <v>0</v>
      </c>
      <c r="AR257" s="199" t="s">
        <v>77</v>
      </c>
      <c r="AT257" s="200" t="s">
        <v>69</v>
      </c>
      <c r="AU257" s="200" t="s">
        <v>77</v>
      </c>
      <c r="AY257" s="199" t="s">
        <v>130</v>
      </c>
      <c r="BK257" s="201">
        <f>SUM(BK258:BK266)</f>
        <v>0</v>
      </c>
    </row>
    <row r="258" spans="2:65" s="1" customFormat="1" ht="31.5" customHeight="1">
      <c r="B258" s="42"/>
      <c r="C258" s="205" t="s">
        <v>495</v>
      </c>
      <c r="D258" s="205" t="s">
        <v>133</v>
      </c>
      <c r="E258" s="206" t="s">
        <v>496</v>
      </c>
      <c r="F258" s="207" t="s">
        <v>497</v>
      </c>
      <c r="G258" s="208" t="s">
        <v>247</v>
      </c>
      <c r="H258" s="209">
        <v>27.963000000000001</v>
      </c>
      <c r="I258" s="210"/>
      <c r="J258" s="211">
        <f>ROUND(I258*H258,2)</f>
        <v>0</v>
      </c>
      <c r="K258" s="207" t="s">
        <v>225</v>
      </c>
      <c r="L258" s="62"/>
      <c r="M258" s="212" t="s">
        <v>21</v>
      </c>
      <c r="N258" s="213" t="s">
        <v>41</v>
      </c>
      <c r="O258" s="43"/>
      <c r="P258" s="214">
        <f>O258*H258</f>
        <v>0</v>
      </c>
      <c r="Q258" s="214">
        <v>0</v>
      </c>
      <c r="R258" s="214">
        <f>Q258*H258</f>
        <v>0</v>
      </c>
      <c r="S258" s="214">
        <v>0</v>
      </c>
      <c r="T258" s="215">
        <f>S258*H258</f>
        <v>0</v>
      </c>
      <c r="AR258" s="25" t="s">
        <v>137</v>
      </c>
      <c r="AT258" s="25" t="s">
        <v>133</v>
      </c>
      <c r="AU258" s="25" t="s">
        <v>79</v>
      </c>
      <c r="AY258" s="25" t="s">
        <v>130</v>
      </c>
      <c r="BE258" s="216">
        <f>IF(N258="základní",J258,0)</f>
        <v>0</v>
      </c>
      <c r="BF258" s="216">
        <f>IF(N258="snížená",J258,0)</f>
        <v>0</v>
      </c>
      <c r="BG258" s="216">
        <f>IF(N258="zákl. přenesená",J258,0)</f>
        <v>0</v>
      </c>
      <c r="BH258" s="216">
        <f>IF(N258="sníž. přenesená",J258,0)</f>
        <v>0</v>
      </c>
      <c r="BI258" s="216">
        <f>IF(N258="nulová",J258,0)</f>
        <v>0</v>
      </c>
      <c r="BJ258" s="25" t="s">
        <v>77</v>
      </c>
      <c r="BK258" s="216">
        <f>ROUND(I258*H258,2)</f>
        <v>0</v>
      </c>
      <c r="BL258" s="25" t="s">
        <v>137</v>
      </c>
      <c r="BM258" s="25" t="s">
        <v>498</v>
      </c>
    </row>
    <row r="259" spans="2:65" s="1" customFormat="1" ht="27">
      <c r="B259" s="42"/>
      <c r="C259" s="64"/>
      <c r="D259" s="227" t="s">
        <v>139</v>
      </c>
      <c r="E259" s="64"/>
      <c r="F259" s="272" t="s">
        <v>499</v>
      </c>
      <c r="G259" s="64"/>
      <c r="H259" s="64"/>
      <c r="I259" s="173"/>
      <c r="J259" s="64"/>
      <c r="K259" s="64"/>
      <c r="L259" s="62"/>
      <c r="M259" s="224"/>
      <c r="N259" s="43"/>
      <c r="O259" s="43"/>
      <c r="P259" s="43"/>
      <c r="Q259" s="43"/>
      <c r="R259" s="43"/>
      <c r="S259" s="43"/>
      <c r="T259" s="79"/>
      <c r="AT259" s="25" t="s">
        <v>139</v>
      </c>
      <c r="AU259" s="25" t="s">
        <v>79</v>
      </c>
    </row>
    <row r="260" spans="2:65" s="1" customFormat="1" ht="22.5" customHeight="1">
      <c r="B260" s="42"/>
      <c r="C260" s="205" t="s">
        <v>500</v>
      </c>
      <c r="D260" s="205" t="s">
        <v>133</v>
      </c>
      <c r="E260" s="206" t="s">
        <v>501</v>
      </c>
      <c r="F260" s="207" t="s">
        <v>502</v>
      </c>
      <c r="G260" s="208" t="s">
        <v>247</v>
      </c>
      <c r="H260" s="209">
        <v>27.963000000000001</v>
      </c>
      <c r="I260" s="210"/>
      <c r="J260" s="211">
        <f>ROUND(I260*H260,2)</f>
        <v>0</v>
      </c>
      <c r="K260" s="207" t="s">
        <v>225</v>
      </c>
      <c r="L260" s="62"/>
      <c r="M260" s="212" t="s">
        <v>21</v>
      </c>
      <c r="N260" s="213" t="s">
        <v>41</v>
      </c>
      <c r="O260" s="43"/>
      <c r="P260" s="214">
        <f>O260*H260</f>
        <v>0</v>
      </c>
      <c r="Q260" s="214">
        <v>0</v>
      </c>
      <c r="R260" s="214">
        <f>Q260*H260</f>
        <v>0</v>
      </c>
      <c r="S260" s="214">
        <v>0</v>
      </c>
      <c r="T260" s="215">
        <f>S260*H260</f>
        <v>0</v>
      </c>
      <c r="AR260" s="25" t="s">
        <v>137</v>
      </c>
      <c r="AT260" s="25" t="s">
        <v>133</v>
      </c>
      <c r="AU260" s="25" t="s">
        <v>79</v>
      </c>
      <c r="AY260" s="25" t="s">
        <v>130</v>
      </c>
      <c r="BE260" s="216">
        <f>IF(N260="základní",J260,0)</f>
        <v>0</v>
      </c>
      <c r="BF260" s="216">
        <f>IF(N260="snížená",J260,0)</f>
        <v>0</v>
      </c>
      <c r="BG260" s="216">
        <f>IF(N260="zákl. přenesená",J260,0)</f>
        <v>0</v>
      </c>
      <c r="BH260" s="216">
        <f>IF(N260="sníž. přenesená",J260,0)</f>
        <v>0</v>
      </c>
      <c r="BI260" s="216">
        <f>IF(N260="nulová",J260,0)</f>
        <v>0</v>
      </c>
      <c r="BJ260" s="25" t="s">
        <v>77</v>
      </c>
      <c r="BK260" s="216">
        <f>ROUND(I260*H260,2)</f>
        <v>0</v>
      </c>
      <c r="BL260" s="25" t="s">
        <v>137</v>
      </c>
      <c r="BM260" s="25" t="s">
        <v>503</v>
      </c>
    </row>
    <row r="261" spans="2:65" s="1" customFormat="1" ht="13.5">
      <c r="B261" s="42"/>
      <c r="C261" s="64"/>
      <c r="D261" s="227" t="s">
        <v>139</v>
      </c>
      <c r="E261" s="64"/>
      <c r="F261" s="272" t="s">
        <v>504</v>
      </c>
      <c r="G261" s="64"/>
      <c r="H261" s="64"/>
      <c r="I261" s="173"/>
      <c r="J261" s="64"/>
      <c r="K261" s="64"/>
      <c r="L261" s="62"/>
      <c r="M261" s="224"/>
      <c r="N261" s="43"/>
      <c r="O261" s="43"/>
      <c r="P261" s="43"/>
      <c r="Q261" s="43"/>
      <c r="R261" s="43"/>
      <c r="S261" s="43"/>
      <c r="T261" s="79"/>
      <c r="AT261" s="25" t="s">
        <v>139</v>
      </c>
      <c r="AU261" s="25" t="s">
        <v>79</v>
      </c>
    </row>
    <row r="262" spans="2:65" s="1" customFormat="1" ht="22.5" customHeight="1">
      <c r="B262" s="42"/>
      <c r="C262" s="205" t="s">
        <v>505</v>
      </c>
      <c r="D262" s="205" t="s">
        <v>133</v>
      </c>
      <c r="E262" s="206" t="s">
        <v>506</v>
      </c>
      <c r="F262" s="207" t="s">
        <v>507</v>
      </c>
      <c r="G262" s="208" t="s">
        <v>247</v>
      </c>
      <c r="H262" s="209">
        <v>251.667</v>
      </c>
      <c r="I262" s="210"/>
      <c r="J262" s="211">
        <f>ROUND(I262*H262,2)</f>
        <v>0</v>
      </c>
      <c r="K262" s="207" t="s">
        <v>225</v>
      </c>
      <c r="L262" s="62"/>
      <c r="M262" s="212" t="s">
        <v>21</v>
      </c>
      <c r="N262" s="213" t="s">
        <v>41</v>
      </c>
      <c r="O262" s="43"/>
      <c r="P262" s="214">
        <f>O262*H262</f>
        <v>0</v>
      </c>
      <c r="Q262" s="214">
        <v>0</v>
      </c>
      <c r="R262" s="214">
        <f>Q262*H262</f>
        <v>0</v>
      </c>
      <c r="S262" s="214">
        <v>0</v>
      </c>
      <c r="T262" s="215">
        <f>S262*H262</f>
        <v>0</v>
      </c>
      <c r="AR262" s="25" t="s">
        <v>137</v>
      </c>
      <c r="AT262" s="25" t="s">
        <v>133</v>
      </c>
      <c r="AU262" s="25" t="s">
        <v>79</v>
      </c>
      <c r="AY262" s="25" t="s">
        <v>130</v>
      </c>
      <c r="BE262" s="216">
        <f>IF(N262="základní",J262,0)</f>
        <v>0</v>
      </c>
      <c r="BF262" s="216">
        <f>IF(N262="snížená",J262,0)</f>
        <v>0</v>
      </c>
      <c r="BG262" s="216">
        <f>IF(N262="zákl. přenesená",J262,0)</f>
        <v>0</v>
      </c>
      <c r="BH262" s="216">
        <f>IF(N262="sníž. přenesená",J262,0)</f>
        <v>0</v>
      </c>
      <c r="BI262" s="216">
        <f>IF(N262="nulová",J262,0)</f>
        <v>0</v>
      </c>
      <c r="BJ262" s="25" t="s">
        <v>77</v>
      </c>
      <c r="BK262" s="216">
        <f>ROUND(I262*H262,2)</f>
        <v>0</v>
      </c>
      <c r="BL262" s="25" t="s">
        <v>137</v>
      </c>
      <c r="BM262" s="25" t="s">
        <v>508</v>
      </c>
    </row>
    <row r="263" spans="2:65" s="1" customFormat="1" ht="27">
      <c r="B263" s="42"/>
      <c r="C263" s="64"/>
      <c r="D263" s="217" t="s">
        <v>139</v>
      </c>
      <c r="E263" s="64"/>
      <c r="F263" s="218" t="s">
        <v>509</v>
      </c>
      <c r="G263" s="64"/>
      <c r="H263" s="64"/>
      <c r="I263" s="173"/>
      <c r="J263" s="64"/>
      <c r="K263" s="64"/>
      <c r="L263" s="62"/>
      <c r="M263" s="224"/>
      <c r="N263" s="43"/>
      <c r="O263" s="43"/>
      <c r="P263" s="43"/>
      <c r="Q263" s="43"/>
      <c r="R263" s="43"/>
      <c r="S263" s="43"/>
      <c r="T263" s="79"/>
      <c r="AT263" s="25" t="s">
        <v>139</v>
      </c>
      <c r="AU263" s="25" t="s">
        <v>79</v>
      </c>
    </row>
    <row r="264" spans="2:65" s="12" customFormat="1" ht="13.5">
      <c r="B264" s="225"/>
      <c r="C264" s="226"/>
      <c r="D264" s="227" t="s">
        <v>228</v>
      </c>
      <c r="E264" s="226"/>
      <c r="F264" s="229" t="s">
        <v>510</v>
      </c>
      <c r="G264" s="226"/>
      <c r="H264" s="230">
        <v>251.667</v>
      </c>
      <c r="I264" s="231"/>
      <c r="J264" s="226"/>
      <c r="K264" s="226"/>
      <c r="L264" s="232"/>
      <c r="M264" s="233"/>
      <c r="N264" s="234"/>
      <c r="O264" s="234"/>
      <c r="P264" s="234"/>
      <c r="Q264" s="234"/>
      <c r="R264" s="234"/>
      <c r="S264" s="234"/>
      <c r="T264" s="235"/>
      <c r="AT264" s="236" t="s">
        <v>228</v>
      </c>
      <c r="AU264" s="236" t="s">
        <v>79</v>
      </c>
      <c r="AV264" s="12" t="s">
        <v>79</v>
      </c>
      <c r="AW264" s="12" t="s">
        <v>6</v>
      </c>
      <c r="AX264" s="12" t="s">
        <v>77</v>
      </c>
      <c r="AY264" s="236" t="s">
        <v>130</v>
      </c>
    </row>
    <row r="265" spans="2:65" s="1" customFormat="1" ht="22.5" customHeight="1">
      <c r="B265" s="42"/>
      <c r="C265" s="205" t="s">
        <v>511</v>
      </c>
      <c r="D265" s="205" t="s">
        <v>133</v>
      </c>
      <c r="E265" s="206" t="s">
        <v>512</v>
      </c>
      <c r="F265" s="207" t="s">
        <v>513</v>
      </c>
      <c r="G265" s="208" t="s">
        <v>247</v>
      </c>
      <c r="H265" s="209">
        <v>27.963000000000001</v>
      </c>
      <c r="I265" s="210"/>
      <c r="J265" s="211">
        <f>ROUND(I265*H265,2)</f>
        <v>0</v>
      </c>
      <c r="K265" s="207" t="s">
        <v>225</v>
      </c>
      <c r="L265" s="62"/>
      <c r="M265" s="212" t="s">
        <v>21</v>
      </c>
      <c r="N265" s="213" t="s">
        <v>41</v>
      </c>
      <c r="O265" s="43"/>
      <c r="P265" s="214">
        <f>O265*H265</f>
        <v>0</v>
      </c>
      <c r="Q265" s="214">
        <v>0</v>
      </c>
      <c r="R265" s="214">
        <f>Q265*H265</f>
        <v>0</v>
      </c>
      <c r="S265" s="214">
        <v>0</v>
      </c>
      <c r="T265" s="215">
        <f>S265*H265</f>
        <v>0</v>
      </c>
      <c r="AR265" s="25" t="s">
        <v>137</v>
      </c>
      <c r="AT265" s="25" t="s">
        <v>133</v>
      </c>
      <c r="AU265" s="25" t="s">
        <v>79</v>
      </c>
      <c r="AY265" s="25" t="s">
        <v>130</v>
      </c>
      <c r="BE265" s="216">
        <f>IF(N265="základní",J265,0)</f>
        <v>0</v>
      </c>
      <c r="BF265" s="216">
        <f>IF(N265="snížená",J265,0)</f>
        <v>0</v>
      </c>
      <c r="BG265" s="216">
        <f>IF(N265="zákl. přenesená",J265,0)</f>
        <v>0</v>
      </c>
      <c r="BH265" s="216">
        <f>IF(N265="sníž. přenesená",J265,0)</f>
        <v>0</v>
      </c>
      <c r="BI265" s="216">
        <f>IF(N265="nulová",J265,0)</f>
        <v>0</v>
      </c>
      <c r="BJ265" s="25" t="s">
        <v>77</v>
      </c>
      <c r="BK265" s="216">
        <f>ROUND(I265*H265,2)</f>
        <v>0</v>
      </c>
      <c r="BL265" s="25" t="s">
        <v>137</v>
      </c>
      <c r="BM265" s="25" t="s">
        <v>514</v>
      </c>
    </row>
    <row r="266" spans="2:65" s="1" customFormat="1" ht="13.5">
      <c r="B266" s="42"/>
      <c r="C266" s="64"/>
      <c r="D266" s="217" t="s">
        <v>139</v>
      </c>
      <c r="E266" s="64"/>
      <c r="F266" s="218" t="s">
        <v>515</v>
      </c>
      <c r="G266" s="64"/>
      <c r="H266" s="64"/>
      <c r="I266" s="173"/>
      <c r="J266" s="64"/>
      <c r="K266" s="64"/>
      <c r="L266" s="62"/>
      <c r="M266" s="224"/>
      <c r="N266" s="43"/>
      <c r="O266" s="43"/>
      <c r="P266" s="43"/>
      <c r="Q266" s="43"/>
      <c r="R266" s="43"/>
      <c r="S266" s="43"/>
      <c r="T266" s="79"/>
      <c r="AT266" s="25" t="s">
        <v>139</v>
      </c>
      <c r="AU266" s="25" t="s">
        <v>79</v>
      </c>
    </row>
    <row r="267" spans="2:65" s="11" customFormat="1" ht="29.85" customHeight="1">
      <c r="B267" s="188"/>
      <c r="C267" s="189"/>
      <c r="D267" s="202" t="s">
        <v>69</v>
      </c>
      <c r="E267" s="203" t="s">
        <v>516</v>
      </c>
      <c r="F267" s="203" t="s">
        <v>517</v>
      </c>
      <c r="G267" s="189"/>
      <c r="H267" s="189"/>
      <c r="I267" s="192"/>
      <c r="J267" s="204">
        <f>BK267</f>
        <v>0</v>
      </c>
      <c r="K267" s="189"/>
      <c r="L267" s="194"/>
      <c r="M267" s="195"/>
      <c r="N267" s="196"/>
      <c r="O267" s="196"/>
      <c r="P267" s="197">
        <f>SUM(P268:P269)</f>
        <v>0</v>
      </c>
      <c r="Q267" s="196"/>
      <c r="R267" s="197">
        <f>SUM(R268:R269)</f>
        <v>0</v>
      </c>
      <c r="S267" s="196"/>
      <c r="T267" s="198">
        <f>SUM(T268:T269)</f>
        <v>0</v>
      </c>
      <c r="AR267" s="199" t="s">
        <v>77</v>
      </c>
      <c r="AT267" s="200" t="s">
        <v>69</v>
      </c>
      <c r="AU267" s="200" t="s">
        <v>77</v>
      </c>
      <c r="AY267" s="199" t="s">
        <v>130</v>
      </c>
      <c r="BK267" s="201">
        <f>SUM(BK268:BK269)</f>
        <v>0</v>
      </c>
    </row>
    <row r="268" spans="2:65" s="1" customFormat="1" ht="22.5" customHeight="1">
      <c r="B268" s="42"/>
      <c r="C268" s="205" t="s">
        <v>518</v>
      </c>
      <c r="D268" s="205" t="s">
        <v>133</v>
      </c>
      <c r="E268" s="206" t="s">
        <v>519</v>
      </c>
      <c r="F268" s="207" t="s">
        <v>520</v>
      </c>
      <c r="G268" s="208" t="s">
        <v>247</v>
      </c>
      <c r="H268" s="209">
        <v>25.222000000000001</v>
      </c>
      <c r="I268" s="210"/>
      <c r="J268" s="211">
        <f>ROUND(I268*H268,2)</f>
        <v>0</v>
      </c>
      <c r="K268" s="207" t="s">
        <v>225</v>
      </c>
      <c r="L268" s="62"/>
      <c r="M268" s="212" t="s">
        <v>21</v>
      </c>
      <c r="N268" s="213" t="s">
        <v>41</v>
      </c>
      <c r="O268" s="43"/>
      <c r="P268" s="214">
        <f>O268*H268</f>
        <v>0</v>
      </c>
      <c r="Q268" s="214">
        <v>0</v>
      </c>
      <c r="R268" s="214">
        <f>Q268*H268</f>
        <v>0</v>
      </c>
      <c r="S268" s="214">
        <v>0</v>
      </c>
      <c r="T268" s="215">
        <f>S268*H268</f>
        <v>0</v>
      </c>
      <c r="AR268" s="25" t="s">
        <v>137</v>
      </c>
      <c r="AT268" s="25" t="s">
        <v>133</v>
      </c>
      <c r="AU268" s="25" t="s">
        <v>79</v>
      </c>
      <c r="AY268" s="25" t="s">
        <v>130</v>
      </c>
      <c r="BE268" s="216">
        <f>IF(N268="základní",J268,0)</f>
        <v>0</v>
      </c>
      <c r="BF268" s="216">
        <f>IF(N268="snížená",J268,0)</f>
        <v>0</v>
      </c>
      <c r="BG268" s="216">
        <f>IF(N268="zákl. přenesená",J268,0)</f>
        <v>0</v>
      </c>
      <c r="BH268" s="216">
        <f>IF(N268="sníž. přenesená",J268,0)</f>
        <v>0</v>
      </c>
      <c r="BI268" s="216">
        <f>IF(N268="nulová",J268,0)</f>
        <v>0</v>
      </c>
      <c r="BJ268" s="25" t="s">
        <v>77</v>
      </c>
      <c r="BK268" s="216">
        <f>ROUND(I268*H268,2)</f>
        <v>0</v>
      </c>
      <c r="BL268" s="25" t="s">
        <v>137</v>
      </c>
      <c r="BM268" s="25" t="s">
        <v>521</v>
      </c>
    </row>
    <row r="269" spans="2:65" s="1" customFormat="1" ht="13.5">
      <c r="B269" s="42"/>
      <c r="C269" s="64"/>
      <c r="D269" s="217" t="s">
        <v>139</v>
      </c>
      <c r="E269" s="64"/>
      <c r="F269" s="218" t="s">
        <v>520</v>
      </c>
      <c r="G269" s="64"/>
      <c r="H269" s="64"/>
      <c r="I269" s="173"/>
      <c r="J269" s="64"/>
      <c r="K269" s="64"/>
      <c r="L269" s="62"/>
      <c r="M269" s="224"/>
      <c r="N269" s="43"/>
      <c r="O269" s="43"/>
      <c r="P269" s="43"/>
      <c r="Q269" s="43"/>
      <c r="R269" s="43"/>
      <c r="S269" s="43"/>
      <c r="T269" s="79"/>
      <c r="AT269" s="25" t="s">
        <v>139</v>
      </c>
      <c r="AU269" s="25" t="s">
        <v>79</v>
      </c>
    </row>
    <row r="270" spans="2:65" s="11" customFormat="1" ht="37.35" customHeight="1">
      <c r="B270" s="188"/>
      <c r="C270" s="189"/>
      <c r="D270" s="190" t="s">
        <v>69</v>
      </c>
      <c r="E270" s="191" t="s">
        <v>522</v>
      </c>
      <c r="F270" s="191" t="s">
        <v>523</v>
      </c>
      <c r="G270" s="189"/>
      <c r="H270" s="189"/>
      <c r="I270" s="192"/>
      <c r="J270" s="193">
        <f>BK270</f>
        <v>0</v>
      </c>
      <c r="K270" s="189"/>
      <c r="L270" s="194"/>
      <c r="M270" s="195"/>
      <c r="N270" s="196"/>
      <c r="O270" s="196"/>
      <c r="P270" s="197">
        <f>P271+P285+P308+P318+P354+P365+P385+P408+P449+P480+P515+P541+P548</f>
        <v>0</v>
      </c>
      <c r="Q270" s="196"/>
      <c r="R270" s="197">
        <f>R271+R285+R308+R318+R354+R365+R385+R408+R449+R480+R515+R541+R548</f>
        <v>14.827702619999997</v>
      </c>
      <c r="S270" s="196"/>
      <c r="T270" s="198">
        <f>T271+T285+T308+T318+T354+T365+T385+T408+T449+T480+T515+T541+T548</f>
        <v>0.28162399999999999</v>
      </c>
      <c r="AR270" s="199" t="s">
        <v>79</v>
      </c>
      <c r="AT270" s="200" t="s">
        <v>69</v>
      </c>
      <c r="AU270" s="200" t="s">
        <v>70</v>
      </c>
      <c r="AY270" s="199" t="s">
        <v>130</v>
      </c>
      <c r="BK270" s="201">
        <f>BK271+BK285+BK308+BK318+BK354+BK365+BK385+BK408+BK449+BK480+BK515+BK541+BK548</f>
        <v>0</v>
      </c>
    </row>
    <row r="271" spans="2:65" s="11" customFormat="1" ht="19.899999999999999" customHeight="1">
      <c r="B271" s="188"/>
      <c r="C271" s="189"/>
      <c r="D271" s="202" t="s">
        <v>69</v>
      </c>
      <c r="E271" s="203" t="s">
        <v>524</v>
      </c>
      <c r="F271" s="203" t="s">
        <v>525</v>
      </c>
      <c r="G271" s="189"/>
      <c r="H271" s="189"/>
      <c r="I271" s="192"/>
      <c r="J271" s="204">
        <f>BK271</f>
        <v>0</v>
      </c>
      <c r="K271" s="189"/>
      <c r="L271" s="194"/>
      <c r="M271" s="195"/>
      <c r="N271" s="196"/>
      <c r="O271" s="196"/>
      <c r="P271" s="197">
        <f>SUM(P272:P284)</f>
        <v>0</v>
      </c>
      <c r="Q271" s="196"/>
      <c r="R271" s="197">
        <f>SUM(R272:R284)</f>
        <v>1.0468167999999998</v>
      </c>
      <c r="S271" s="196"/>
      <c r="T271" s="198">
        <f>SUM(T272:T284)</f>
        <v>0</v>
      </c>
      <c r="AR271" s="199" t="s">
        <v>79</v>
      </c>
      <c r="AT271" s="200" t="s">
        <v>69</v>
      </c>
      <c r="AU271" s="200" t="s">
        <v>77</v>
      </c>
      <c r="AY271" s="199" t="s">
        <v>130</v>
      </c>
      <c r="BK271" s="201">
        <f>SUM(BK272:BK284)</f>
        <v>0</v>
      </c>
    </row>
    <row r="272" spans="2:65" s="1" customFormat="1" ht="22.5" customHeight="1">
      <c r="B272" s="42"/>
      <c r="C272" s="205" t="s">
        <v>526</v>
      </c>
      <c r="D272" s="205" t="s">
        <v>133</v>
      </c>
      <c r="E272" s="206" t="s">
        <v>527</v>
      </c>
      <c r="F272" s="207" t="s">
        <v>528</v>
      </c>
      <c r="G272" s="208" t="s">
        <v>224</v>
      </c>
      <c r="H272" s="209">
        <v>36.159999999999997</v>
      </c>
      <c r="I272" s="210"/>
      <c r="J272" s="211">
        <f>ROUND(I272*H272,2)</f>
        <v>0</v>
      </c>
      <c r="K272" s="207" t="s">
        <v>225</v>
      </c>
      <c r="L272" s="62"/>
      <c r="M272" s="212" t="s">
        <v>21</v>
      </c>
      <c r="N272" s="213" t="s">
        <v>41</v>
      </c>
      <c r="O272" s="43"/>
      <c r="P272" s="214">
        <f>O272*H272</f>
        <v>0</v>
      </c>
      <c r="Q272" s="214">
        <v>3.5000000000000001E-3</v>
      </c>
      <c r="R272" s="214">
        <f>Q272*H272</f>
        <v>0.12655999999999998</v>
      </c>
      <c r="S272" s="214">
        <v>0</v>
      </c>
      <c r="T272" s="215">
        <f>S272*H272</f>
        <v>0</v>
      </c>
      <c r="AR272" s="25" t="s">
        <v>321</v>
      </c>
      <c r="AT272" s="25" t="s">
        <v>133</v>
      </c>
      <c r="AU272" s="25" t="s">
        <v>79</v>
      </c>
      <c r="AY272" s="25" t="s">
        <v>130</v>
      </c>
      <c r="BE272" s="216">
        <f>IF(N272="základní",J272,0)</f>
        <v>0</v>
      </c>
      <c r="BF272" s="216">
        <f>IF(N272="snížená",J272,0)</f>
        <v>0</v>
      </c>
      <c r="BG272" s="216">
        <f>IF(N272="zákl. přenesená",J272,0)</f>
        <v>0</v>
      </c>
      <c r="BH272" s="216">
        <f>IF(N272="sníž. přenesená",J272,0)</f>
        <v>0</v>
      </c>
      <c r="BI272" s="216">
        <f>IF(N272="nulová",J272,0)</f>
        <v>0</v>
      </c>
      <c r="BJ272" s="25" t="s">
        <v>77</v>
      </c>
      <c r="BK272" s="216">
        <f>ROUND(I272*H272,2)</f>
        <v>0</v>
      </c>
      <c r="BL272" s="25" t="s">
        <v>321</v>
      </c>
      <c r="BM272" s="25" t="s">
        <v>529</v>
      </c>
    </row>
    <row r="273" spans="2:65" s="1" customFormat="1" ht="13.5">
      <c r="B273" s="42"/>
      <c r="C273" s="64"/>
      <c r="D273" s="217" t="s">
        <v>139</v>
      </c>
      <c r="E273" s="64"/>
      <c r="F273" s="218" t="s">
        <v>530</v>
      </c>
      <c r="G273" s="64"/>
      <c r="H273" s="64"/>
      <c r="I273" s="173"/>
      <c r="J273" s="64"/>
      <c r="K273" s="64"/>
      <c r="L273" s="62"/>
      <c r="M273" s="224"/>
      <c r="N273" s="43"/>
      <c r="O273" s="43"/>
      <c r="P273" s="43"/>
      <c r="Q273" s="43"/>
      <c r="R273" s="43"/>
      <c r="S273" s="43"/>
      <c r="T273" s="79"/>
      <c r="AT273" s="25" t="s">
        <v>139</v>
      </c>
      <c r="AU273" s="25" t="s">
        <v>79</v>
      </c>
    </row>
    <row r="274" spans="2:65" s="12" customFormat="1" ht="13.5">
      <c r="B274" s="225"/>
      <c r="C274" s="226"/>
      <c r="D274" s="227" t="s">
        <v>228</v>
      </c>
      <c r="E274" s="228" t="s">
        <v>21</v>
      </c>
      <c r="F274" s="229" t="s">
        <v>154</v>
      </c>
      <c r="G274" s="226"/>
      <c r="H274" s="230">
        <v>36.159999999999997</v>
      </c>
      <c r="I274" s="231"/>
      <c r="J274" s="226"/>
      <c r="K274" s="226"/>
      <c r="L274" s="232"/>
      <c r="M274" s="233"/>
      <c r="N274" s="234"/>
      <c r="O274" s="234"/>
      <c r="P274" s="234"/>
      <c r="Q274" s="234"/>
      <c r="R274" s="234"/>
      <c r="S274" s="234"/>
      <c r="T274" s="235"/>
      <c r="AT274" s="236" t="s">
        <v>228</v>
      </c>
      <c r="AU274" s="236" t="s">
        <v>79</v>
      </c>
      <c r="AV274" s="12" t="s">
        <v>79</v>
      </c>
      <c r="AW274" s="12" t="s">
        <v>34</v>
      </c>
      <c r="AX274" s="12" t="s">
        <v>77</v>
      </c>
      <c r="AY274" s="236" t="s">
        <v>130</v>
      </c>
    </row>
    <row r="275" spans="2:65" s="1" customFormat="1" ht="22.5" customHeight="1">
      <c r="B275" s="42"/>
      <c r="C275" s="205" t="s">
        <v>531</v>
      </c>
      <c r="D275" s="205" t="s">
        <v>133</v>
      </c>
      <c r="E275" s="206" t="s">
        <v>532</v>
      </c>
      <c r="F275" s="207" t="s">
        <v>533</v>
      </c>
      <c r="G275" s="208" t="s">
        <v>224</v>
      </c>
      <c r="H275" s="209">
        <v>253.69200000000001</v>
      </c>
      <c r="I275" s="210"/>
      <c r="J275" s="211">
        <f>ROUND(I275*H275,2)</f>
        <v>0</v>
      </c>
      <c r="K275" s="207" t="s">
        <v>225</v>
      </c>
      <c r="L275" s="62"/>
      <c r="M275" s="212" t="s">
        <v>21</v>
      </c>
      <c r="N275" s="213" t="s">
        <v>41</v>
      </c>
      <c r="O275" s="43"/>
      <c r="P275" s="214">
        <f>O275*H275</f>
        <v>0</v>
      </c>
      <c r="Q275" s="214">
        <v>3.5000000000000001E-3</v>
      </c>
      <c r="R275" s="214">
        <f>Q275*H275</f>
        <v>0.88792199999999999</v>
      </c>
      <c r="S275" s="214">
        <v>0</v>
      </c>
      <c r="T275" s="215">
        <f>S275*H275</f>
        <v>0</v>
      </c>
      <c r="AR275" s="25" t="s">
        <v>321</v>
      </c>
      <c r="AT275" s="25" t="s">
        <v>133</v>
      </c>
      <c r="AU275" s="25" t="s">
        <v>79</v>
      </c>
      <c r="AY275" s="25" t="s">
        <v>130</v>
      </c>
      <c r="BE275" s="216">
        <f>IF(N275="základní",J275,0)</f>
        <v>0</v>
      </c>
      <c r="BF275" s="216">
        <f>IF(N275="snížená",J275,0)</f>
        <v>0</v>
      </c>
      <c r="BG275" s="216">
        <f>IF(N275="zákl. přenesená",J275,0)</f>
        <v>0</v>
      </c>
      <c r="BH275" s="216">
        <f>IF(N275="sníž. přenesená",J275,0)</f>
        <v>0</v>
      </c>
      <c r="BI275" s="216">
        <f>IF(N275="nulová",J275,0)</f>
        <v>0</v>
      </c>
      <c r="BJ275" s="25" t="s">
        <v>77</v>
      </c>
      <c r="BK275" s="216">
        <f>ROUND(I275*H275,2)</f>
        <v>0</v>
      </c>
      <c r="BL275" s="25" t="s">
        <v>321</v>
      </c>
      <c r="BM275" s="25" t="s">
        <v>534</v>
      </c>
    </row>
    <row r="276" spans="2:65" s="1" customFormat="1" ht="13.5">
      <c r="B276" s="42"/>
      <c r="C276" s="64"/>
      <c r="D276" s="217" t="s">
        <v>139</v>
      </c>
      <c r="E276" s="64"/>
      <c r="F276" s="218" t="s">
        <v>535</v>
      </c>
      <c r="G276" s="64"/>
      <c r="H276" s="64"/>
      <c r="I276" s="173"/>
      <c r="J276" s="64"/>
      <c r="K276" s="64"/>
      <c r="L276" s="62"/>
      <c r="M276" s="224"/>
      <c r="N276" s="43"/>
      <c r="O276" s="43"/>
      <c r="P276" s="43"/>
      <c r="Q276" s="43"/>
      <c r="R276" s="43"/>
      <c r="S276" s="43"/>
      <c r="T276" s="79"/>
      <c r="AT276" s="25" t="s">
        <v>139</v>
      </c>
      <c r="AU276" s="25" t="s">
        <v>79</v>
      </c>
    </row>
    <row r="277" spans="2:65" s="12" customFormat="1" ht="13.5">
      <c r="B277" s="225"/>
      <c r="C277" s="226"/>
      <c r="D277" s="227" t="s">
        <v>228</v>
      </c>
      <c r="E277" s="228" t="s">
        <v>21</v>
      </c>
      <c r="F277" s="229" t="s">
        <v>156</v>
      </c>
      <c r="G277" s="226"/>
      <c r="H277" s="230">
        <v>253.69200000000001</v>
      </c>
      <c r="I277" s="231"/>
      <c r="J277" s="226"/>
      <c r="K277" s="226"/>
      <c r="L277" s="232"/>
      <c r="M277" s="233"/>
      <c r="N277" s="234"/>
      <c r="O277" s="234"/>
      <c r="P277" s="234"/>
      <c r="Q277" s="234"/>
      <c r="R277" s="234"/>
      <c r="S277" s="234"/>
      <c r="T277" s="235"/>
      <c r="AT277" s="236" t="s">
        <v>228</v>
      </c>
      <c r="AU277" s="236" t="s">
        <v>79</v>
      </c>
      <c r="AV277" s="12" t="s">
        <v>79</v>
      </c>
      <c r="AW277" s="12" t="s">
        <v>34</v>
      </c>
      <c r="AX277" s="12" t="s">
        <v>77</v>
      </c>
      <c r="AY277" s="236" t="s">
        <v>130</v>
      </c>
    </row>
    <row r="278" spans="2:65" s="1" customFormat="1" ht="22.5" customHeight="1">
      <c r="B278" s="42"/>
      <c r="C278" s="205" t="s">
        <v>536</v>
      </c>
      <c r="D278" s="205" t="s">
        <v>133</v>
      </c>
      <c r="E278" s="206" t="s">
        <v>537</v>
      </c>
      <c r="F278" s="207" t="s">
        <v>538</v>
      </c>
      <c r="G278" s="208" t="s">
        <v>224</v>
      </c>
      <c r="H278" s="209">
        <v>7.06</v>
      </c>
      <c r="I278" s="210"/>
      <c r="J278" s="211">
        <f>ROUND(I278*H278,2)</f>
        <v>0</v>
      </c>
      <c r="K278" s="207" t="s">
        <v>225</v>
      </c>
      <c r="L278" s="62"/>
      <c r="M278" s="212" t="s">
        <v>21</v>
      </c>
      <c r="N278" s="213" t="s">
        <v>41</v>
      </c>
      <c r="O278" s="43"/>
      <c r="P278" s="214">
        <f>O278*H278</f>
        <v>0</v>
      </c>
      <c r="Q278" s="214">
        <v>4.5799999999999999E-3</v>
      </c>
      <c r="R278" s="214">
        <f>Q278*H278</f>
        <v>3.2334799999999997E-2</v>
      </c>
      <c r="S278" s="214">
        <v>0</v>
      </c>
      <c r="T278" s="215">
        <f>S278*H278</f>
        <v>0</v>
      </c>
      <c r="AR278" s="25" t="s">
        <v>321</v>
      </c>
      <c r="AT278" s="25" t="s">
        <v>133</v>
      </c>
      <c r="AU278" s="25" t="s">
        <v>79</v>
      </c>
      <c r="AY278" s="25" t="s">
        <v>130</v>
      </c>
      <c r="BE278" s="216">
        <f>IF(N278="základní",J278,0)</f>
        <v>0</v>
      </c>
      <c r="BF278" s="216">
        <f>IF(N278="snížená",J278,0)</f>
        <v>0</v>
      </c>
      <c r="BG278" s="216">
        <f>IF(N278="zákl. přenesená",J278,0)</f>
        <v>0</v>
      </c>
      <c r="BH278" s="216">
        <f>IF(N278="sníž. přenesená",J278,0)</f>
        <v>0</v>
      </c>
      <c r="BI278" s="216">
        <f>IF(N278="nulová",J278,0)</f>
        <v>0</v>
      </c>
      <c r="BJ278" s="25" t="s">
        <v>77</v>
      </c>
      <c r="BK278" s="216">
        <f>ROUND(I278*H278,2)</f>
        <v>0</v>
      </c>
      <c r="BL278" s="25" t="s">
        <v>321</v>
      </c>
      <c r="BM278" s="25" t="s">
        <v>539</v>
      </c>
    </row>
    <row r="279" spans="2:65" s="1" customFormat="1" ht="27">
      <c r="B279" s="42"/>
      <c r="C279" s="64"/>
      <c r="D279" s="217" t="s">
        <v>139</v>
      </c>
      <c r="E279" s="64"/>
      <c r="F279" s="218" t="s">
        <v>540</v>
      </c>
      <c r="G279" s="64"/>
      <c r="H279" s="64"/>
      <c r="I279" s="173"/>
      <c r="J279" s="64"/>
      <c r="K279" s="64"/>
      <c r="L279" s="62"/>
      <c r="M279" s="224"/>
      <c r="N279" s="43"/>
      <c r="O279" s="43"/>
      <c r="P279" s="43"/>
      <c r="Q279" s="43"/>
      <c r="R279" s="43"/>
      <c r="S279" s="43"/>
      <c r="T279" s="79"/>
      <c r="AT279" s="25" t="s">
        <v>139</v>
      </c>
      <c r="AU279" s="25" t="s">
        <v>79</v>
      </c>
    </row>
    <row r="280" spans="2:65" s="12" customFormat="1" ht="13.5">
      <c r="B280" s="225"/>
      <c r="C280" s="226"/>
      <c r="D280" s="217" t="s">
        <v>228</v>
      </c>
      <c r="E280" s="237" t="s">
        <v>21</v>
      </c>
      <c r="F280" s="238" t="s">
        <v>187</v>
      </c>
      <c r="G280" s="226"/>
      <c r="H280" s="239">
        <v>6.45</v>
      </c>
      <c r="I280" s="231"/>
      <c r="J280" s="226"/>
      <c r="K280" s="226"/>
      <c r="L280" s="232"/>
      <c r="M280" s="233"/>
      <c r="N280" s="234"/>
      <c r="O280" s="234"/>
      <c r="P280" s="234"/>
      <c r="Q280" s="234"/>
      <c r="R280" s="234"/>
      <c r="S280" s="234"/>
      <c r="T280" s="235"/>
      <c r="AT280" s="236" t="s">
        <v>228</v>
      </c>
      <c r="AU280" s="236" t="s">
        <v>79</v>
      </c>
      <c r="AV280" s="12" t="s">
        <v>79</v>
      </c>
      <c r="AW280" s="12" t="s">
        <v>34</v>
      </c>
      <c r="AX280" s="12" t="s">
        <v>70</v>
      </c>
      <c r="AY280" s="236" t="s">
        <v>130</v>
      </c>
    </row>
    <row r="281" spans="2:65" s="12" customFormat="1" ht="13.5">
      <c r="B281" s="225"/>
      <c r="C281" s="226"/>
      <c r="D281" s="217" t="s">
        <v>228</v>
      </c>
      <c r="E281" s="237" t="s">
        <v>192</v>
      </c>
      <c r="F281" s="238" t="s">
        <v>541</v>
      </c>
      <c r="G281" s="226"/>
      <c r="H281" s="239">
        <v>0.61</v>
      </c>
      <c r="I281" s="231"/>
      <c r="J281" s="226"/>
      <c r="K281" s="226"/>
      <c r="L281" s="232"/>
      <c r="M281" s="233"/>
      <c r="N281" s="234"/>
      <c r="O281" s="234"/>
      <c r="P281" s="234"/>
      <c r="Q281" s="234"/>
      <c r="R281" s="234"/>
      <c r="S281" s="234"/>
      <c r="T281" s="235"/>
      <c r="AT281" s="236" t="s">
        <v>228</v>
      </c>
      <c r="AU281" s="236" t="s">
        <v>79</v>
      </c>
      <c r="AV281" s="12" t="s">
        <v>79</v>
      </c>
      <c r="AW281" s="12" t="s">
        <v>34</v>
      </c>
      <c r="AX281" s="12" t="s">
        <v>70</v>
      </c>
      <c r="AY281" s="236" t="s">
        <v>130</v>
      </c>
    </row>
    <row r="282" spans="2:65" s="14" customFormat="1" ht="13.5">
      <c r="B282" s="261"/>
      <c r="C282" s="262"/>
      <c r="D282" s="227" t="s">
        <v>228</v>
      </c>
      <c r="E282" s="263" t="s">
        <v>21</v>
      </c>
      <c r="F282" s="264" t="s">
        <v>320</v>
      </c>
      <c r="G282" s="262"/>
      <c r="H282" s="265">
        <v>7.06</v>
      </c>
      <c r="I282" s="266"/>
      <c r="J282" s="262"/>
      <c r="K282" s="262"/>
      <c r="L282" s="267"/>
      <c r="M282" s="268"/>
      <c r="N282" s="269"/>
      <c r="O282" s="269"/>
      <c r="P282" s="269"/>
      <c r="Q282" s="269"/>
      <c r="R282" s="269"/>
      <c r="S282" s="269"/>
      <c r="T282" s="270"/>
      <c r="AT282" s="271" t="s">
        <v>228</v>
      </c>
      <c r="AU282" s="271" t="s">
        <v>79</v>
      </c>
      <c r="AV282" s="14" t="s">
        <v>137</v>
      </c>
      <c r="AW282" s="14" t="s">
        <v>34</v>
      </c>
      <c r="AX282" s="14" t="s">
        <v>77</v>
      </c>
      <c r="AY282" s="271" t="s">
        <v>130</v>
      </c>
    </row>
    <row r="283" spans="2:65" s="1" customFormat="1" ht="22.5" customHeight="1">
      <c r="B283" s="42"/>
      <c r="C283" s="205" t="s">
        <v>542</v>
      </c>
      <c r="D283" s="205" t="s">
        <v>133</v>
      </c>
      <c r="E283" s="206" t="s">
        <v>543</v>
      </c>
      <c r="F283" s="207" t="s">
        <v>544</v>
      </c>
      <c r="G283" s="208" t="s">
        <v>247</v>
      </c>
      <c r="H283" s="209">
        <v>1.0469999999999999</v>
      </c>
      <c r="I283" s="210"/>
      <c r="J283" s="211">
        <f>ROUND(I283*H283,2)</f>
        <v>0</v>
      </c>
      <c r="K283" s="207" t="s">
        <v>225</v>
      </c>
      <c r="L283" s="62"/>
      <c r="M283" s="212" t="s">
        <v>21</v>
      </c>
      <c r="N283" s="213" t="s">
        <v>41</v>
      </c>
      <c r="O283" s="43"/>
      <c r="P283" s="214">
        <f>O283*H283</f>
        <v>0</v>
      </c>
      <c r="Q283" s="214">
        <v>0</v>
      </c>
      <c r="R283" s="214">
        <f>Q283*H283</f>
        <v>0</v>
      </c>
      <c r="S283" s="214">
        <v>0</v>
      </c>
      <c r="T283" s="215">
        <f>S283*H283</f>
        <v>0</v>
      </c>
      <c r="AR283" s="25" t="s">
        <v>321</v>
      </c>
      <c r="AT283" s="25" t="s">
        <v>133</v>
      </c>
      <c r="AU283" s="25" t="s">
        <v>79</v>
      </c>
      <c r="AY283" s="25" t="s">
        <v>130</v>
      </c>
      <c r="BE283" s="216">
        <f>IF(N283="základní",J283,0)</f>
        <v>0</v>
      </c>
      <c r="BF283" s="216">
        <f>IF(N283="snížená",J283,0)</f>
        <v>0</v>
      </c>
      <c r="BG283" s="216">
        <f>IF(N283="zákl. přenesená",J283,0)</f>
        <v>0</v>
      </c>
      <c r="BH283" s="216">
        <f>IF(N283="sníž. přenesená",J283,0)</f>
        <v>0</v>
      </c>
      <c r="BI283" s="216">
        <f>IF(N283="nulová",J283,0)</f>
        <v>0</v>
      </c>
      <c r="BJ283" s="25" t="s">
        <v>77</v>
      </c>
      <c r="BK283" s="216">
        <f>ROUND(I283*H283,2)</f>
        <v>0</v>
      </c>
      <c r="BL283" s="25" t="s">
        <v>321</v>
      </c>
      <c r="BM283" s="25" t="s">
        <v>545</v>
      </c>
    </row>
    <row r="284" spans="2:65" s="1" customFormat="1" ht="27">
      <c r="B284" s="42"/>
      <c r="C284" s="64"/>
      <c r="D284" s="217" t="s">
        <v>139</v>
      </c>
      <c r="E284" s="64"/>
      <c r="F284" s="218" t="s">
        <v>546</v>
      </c>
      <c r="G284" s="64"/>
      <c r="H284" s="64"/>
      <c r="I284" s="173"/>
      <c r="J284" s="64"/>
      <c r="K284" s="64"/>
      <c r="L284" s="62"/>
      <c r="M284" s="224"/>
      <c r="N284" s="43"/>
      <c r="O284" s="43"/>
      <c r="P284" s="43"/>
      <c r="Q284" s="43"/>
      <c r="R284" s="43"/>
      <c r="S284" s="43"/>
      <c r="T284" s="79"/>
      <c r="AT284" s="25" t="s">
        <v>139</v>
      </c>
      <c r="AU284" s="25" t="s">
        <v>79</v>
      </c>
    </row>
    <row r="285" spans="2:65" s="11" customFormat="1" ht="29.85" customHeight="1">
      <c r="B285" s="188"/>
      <c r="C285" s="189"/>
      <c r="D285" s="202" t="s">
        <v>69</v>
      </c>
      <c r="E285" s="203" t="s">
        <v>547</v>
      </c>
      <c r="F285" s="203" t="s">
        <v>548</v>
      </c>
      <c r="G285" s="189"/>
      <c r="H285" s="189"/>
      <c r="I285" s="192"/>
      <c r="J285" s="204">
        <f>BK285</f>
        <v>0</v>
      </c>
      <c r="K285" s="189"/>
      <c r="L285" s="194"/>
      <c r="M285" s="195"/>
      <c r="N285" s="196"/>
      <c r="O285" s="196"/>
      <c r="P285" s="197">
        <f>SUM(P286:P307)</f>
        <v>0</v>
      </c>
      <c r="Q285" s="196"/>
      <c r="R285" s="197">
        <f>SUM(R286:R307)</f>
        <v>8.4556320000000004E-2</v>
      </c>
      <c r="S285" s="196"/>
      <c r="T285" s="198">
        <f>SUM(T286:T307)</f>
        <v>0</v>
      </c>
      <c r="AR285" s="199" t="s">
        <v>79</v>
      </c>
      <c r="AT285" s="200" t="s">
        <v>69</v>
      </c>
      <c r="AU285" s="200" t="s">
        <v>77</v>
      </c>
      <c r="AY285" s="199" t="s">
        <v>130</v>
      </c>
      <c r="BK285" s="201">
        <f>SUM(BK286:BK307)</f>
        <v>0</v>
      </c>
    </row>
    <row r="286" spans="2:65" s="1" customFormat="1" ht="22.5" customHeight="1">
      <c r="B286" s="42"/>
      <c r="C286" s="205" t="s">
        <v>549</v>
      </c>
      <c r="D286" s="205" t="s">
        <v>133</v>
      </c>
      <c r="E286" s="206" t="s">
        <v>550</v>
      </c>
      <c r="F286" s="207" t="s">
        <v>551</v>
      </c>
      <c r="G286" s="208" t="s">
        <v>224</v>
      </c>
      <c r="H286" s="209">
        <v>21.385999999999999</v>
      </c>
      <c r="I286" s="210"/>
      <c r="J286" s="211">
        <f>ROUND(I286*H286,2)</f>
        <v>0</v>
      </c>
      <c r="K286" s="207" t="s">
        <v>225</v>
      </c>
      <c r="L286" s="62"/>
      <c r="M286" s="212" t="s">
        <v>21</v>
      </c>
      <c r="N286" s="213" t="s">
        <v>41</v>
      </c>
      <c r="O286" s="43"/>
      <c r="P286" s="214">
        <f>O286*H286</f>
        <v>0</v>
      </c>
      <c r="Q286" s="214">
        <v>7.2000000000000005E-4</v>
      </c>
      <c r="R286" s="214">
        <f>Q286*H286</f>
        <v>1.5397920000000001E-2</v>
      </c>
      <c r="S286" s="214">
        <v>0</v>
      </c>
      <c r="T286" s="215">
        <f>S286*H286</f>
        <v>0</v>
      </c>
      <c r="AR286" s="25" t="s">
        <v>321</v>
      </c>
      <c r="AT286" s="25" t="s">
        <v>133</v>
      </c>
      <c r="AU286" s="25" t="s">
        <v>79</v>
      </c>
      <c r="AY286" s="25" t="s">
        <v>130</v>
      </c>
      <c r="BE286" s="216">
        <f>IF(N286="základní",J286,0)</f>
        <v>0</v>
      </c>
      <c r="BF286" s="216">
        <f>IF(N286="snížená",J286,0)</f>
        <v>0</v>
      </c>
      <c r="BG286" s="216">
        <f>IF(N286="zákl. přenesená",J286,0)</f>
        <v>0</v>
      </c>
      <c r="BH286" s="216">
        <f>IF(N286="sníž. přenesená",J286,0)</f>
        <v>0</v>
      </c>
      <c r="BI286" s="216">
        <f>IF(N286="nulová",J286,0)</f>
        <v>0</v>
      </c>
      <c r="BJ286" s="25" t="s">
        <v>77</v>
      </c>
      <c r="BK286" s="216">
        <f>ROUND(I286*H286,2)</f>
        <v>0</v>
      </c>
      <c r="BL286" s="25" t="s">
        <v>321</v>
      </c>
      <c r="BM286" s="25" t="s">
        <v>552</v>
      </c>
    </row>
    <row r="287" spans="2:65" s="1" customFormat="1" ht="13.5">
      <c r="B287" s="42"/>
      <c r="C287" s="64"/>
      <c r="D287" s="217" t="s">
        <v>139</v>
      </c>
      <c r="E287" s="64"/>
      <c r="F287" s="218" t="s">
        <v>553</v>
      </c>
      <c r="G287" s="64"/>
      <c r="H287" s="64"/>
      <c r="I287" s="173"/>
      <c r="J287" s="64"/>
      <c r="K287" s="64"/>
      <c r="L287" s="62"/>
      <c r="M287" s="224"/>
      <c r="N287" s="43"/>
      <c r="O287" s="43"/>
      <c r="P287" s="43"/>
      <c r="Q287" s="43"/>
      <c r="R287" s="43"/>
      <c r="S287" s="43"/>
      <c r="T287" s="79"/>
      <c r="AT287" s="25" t="s">
        <v>139</v>
      </c>
      <c r="AU287" s="25" t="s">
        <v>79</v>
      </c>
    </row>
    <row r="288" spans="2:65" s="12" customFormat="1" ht="13.5">
      <c r="B288" s="225"/>
      <c r="C288" s="226"/>
      <c r="D288" s="217" t="s">
        <v>228</v>
      </c>
      <c r="E288" s="237" t="s">
        <v>21</v>
      </c>
      <c r="F288" s="238" t="s">
        <v>554</v>
      </c>
      <c r="G288" s="226"/>
      <c r="H288" s="239">
        <v>11.967000000000001</v>
      </c>
      <c r="I288" s="231"/>
      <c r="J288" s="226"/>
      <c r="K288" s="226"/>
      <c r="L288" s="232"/>
      <c r="M288" s="233"/>
      <c r="N288" s="234"/>
      <c r="O288" s="234"/>
      <c r="P288" s="234"/>
      <c r="Q288" s="234"/>
      <c r="R288" s="234"/>
      <c r="S288" s="234"/>
      <c r="T288" s="235"/>
      <c r="AT288" s="236" t="s">
        <v>228</v>
      </c>
      <c r="AU288" s="236" t="s">
        <v>79</v>
      </c>
      <c r="AV288" s="12" t="s">
        <v>79</v>
      </c>
      <c r="AW288" s="12" t="s">
        <v>34</v>
      </c>
      <c r="AX288" s="12" t="s">
        <v>70</v>
      </c>
      <c r="AY288" s="236" t="s">
        <v>130</v>
      </c>
    </row>
    <row r="289" spans="2:65" s="12" customFormat="1" ht="13.5">
      <c r="B289" s="225"/>
      <c r="C289" s="226"/>
      <c r="D289" s="217" t="s">
        <v>228</v>
      </c>
      <c r="E289" s="237" t="s">
        <v>21</v>
      </c>
      <c r="F289" s="238" t="s">
        <v>555</v>
      </c>
      <c r="G289" s="226"/>
      <c r="H289" s="239">
        <v>9.4190000000000005</v>
      </c>
      <c r="I289" s="231"/>
      <c r="J289" s="226"/>
      <c r="K289" s="226"/>
      <c r="L289" s="232"/>
      <c r="M289" s="233"/>
      <c r="N289" s="234"/>
      <c r="O289" s="234"/>
      <c r="P289" s="234"/>
      <c r="Q289" s="234"/>
      <c r="R289" s="234"/>
      <c r="S289" s="234"/>
      <c r="T289" s="235"/>
      <c r="AT289" s="236" t="s">
        <v>228</v>
      </c>
      <c r="AU289" s="236" t="s">
        <v>79</v>
      </c>
      <c r="AV289" s="12" t="s">
        <v>79</v>
      </c>
      <c r="AW289" s="12" t="s">
        <v>34</v>
      </c>
      <c r="AX289" s="12" t="s">
        <v>70</v>
      </c>
      <c r="AY289" s="236" t="s">
        <v>130</v>
      </c>
    </row>
    <row r="290" spans="2:65" s="14" customFormat="1" ht="13.5">
      <c r="B290" s="261"/>
      <c r="C290" s="262"/>
      <c r="D290" s="227" t="s">
        <v>228</v>
      </c>
      <c r="E290" s="263" t="s">
        <v>144</v>
      </c>
      <c r="F290" s="264" t="s">
        <v>320</v>
      </c>
      <c r="G290" s="262"/>
      <c r="H290" s="265">
        <v>21.385999999999999</v>
      </c>
      <c r="I290" s="266"/>
      <c r="J290" s="262"/>
      <c r="K290" s="262"/>
      <c r="L290" s="267"/>
      <c r="M290" s="268"/>
      <c r="N290" s="269"/>
      <c r="O290" s="269"/>
      <c r="P290" s="269"/>
      <c r="Q290" s="269"/>
      <c r="R290" s="269"/>
      <c r="S290" s="269"/>
      <c r="T290" s="270"/>
      <c r="AT290" s="271" t="s">
        <v>228</v>
      </c>
      <c r="AU290" s="271" t="s">
        <v>79</v>
      </c>
      <c r="AV290" s="14" t="s">
        <v>137</v>
      </c>
      <c r="AW290" s="14" t="s">
        <v>34</v>
      </c>
      <c r="AX290" s="14" t="s">
        <v>77</v>
      </c>
      <c r="AY290" s="271" t="s">
        <v>130</v>
      </c>
    </row>
    <row r="291" spans="2:65" s="1" customFormat="1" ht="22.5" customHeight="1">
      <c r="B291" s="42"/>
      <c r="C291" s="240" t="s">
        <v>556</v>
      </c>
      <c r="D291" s="240" t="s">
        <v>277</v>
      </c>
      <c r="E291" s="241" t="s">
        <v>557</v>
      </c>
      <c r="F291" s="242" t="s">
        <v>558</v>
      </c>
      <c r="G291" s="243" t="s">
        <v>224</v>
      </c>
      <c r="H291" s="244">
        <v>24.594000000000001</v>
      </c>
      <c r="I291" s="245"/>
      <c r="J291" s="246">
        <f>ROUND(I291*H291,2)</f>
        <v>0</v>
      </c>
      <c r="K291" s="242" t="s">
        <v>21</v>
      </c>
      <c r="L291" s="247"/>
      <c r="M291" s="248" t="s">
        <v>21</v>
      </c>
      <c r="N291" s="249" t="s">
        <v>41</v>
      </c>
      <c r="O291" s="43"/>
      <c r="P291" s="214">
        <f>O291*H291</f>
        <v>0</v>
      </c>
      <c r="Q291" s="214">
        <v>1.9E-3</v>
      </c>
      <c r="R291" s="214">
        <f>Q291*H291</f>
        <v>4.6728600000000002E-2</v>
      </c>
      <c r="S291" s="214">
        <v>0</v>
      </c>
      <c r="T291" s="215">
        <f>S291*H291</f>
        <v>0</v>
      </c>
      <c r="AR291" s="25" t="s">
        <v>405</v>
      </c>
      <c r="AT291" s="25" t="s">
        <v>277</v>
      </c>
      <c r="AU291" s="25" t="s">
        <v>79</v>
      </c>
      <c r="AY291" s="25" t="s">
        <v>130</v>
      </c>
      <c r="BE291" s="216">
        <f>IF(N291="základní",J291,0)</f>
        <v>0</v>
      </c>
      <c r="BF291" s="216">
        <f>IF(N291="snížená",J291,0)</f>
        <v>0</v>
      </c>
      <c r="BG291" s="216">
        <f>IF(N291="zákl. přenesená",J291,0)</f>
        <v>0</v>
      </c>
      <c r="BH291" s="216">
        <f>IF(N291="sníž. přenesená",J291,0)</f>
        <v>0</v>
      </c>
      <c r="BI291" s="216">
        <f>IF(N291="nulová",J291,0)</f>
        <v>0</v>
      </c>
      <c r="BJ291" s="25" t="s">
        <v>77</v>
      </c>
      <c r="BK291" s="216">
        <f>ROUND(I291*H291,2)</f>
        <v>0</v>
      </c>
      <c r="BL291" s="25" t="s">
        <v>321</v>
      </c>
      <c r="BM291" s="25" t="s">
        <v>559</v>
      </c>
    </row>
    <row r="292" spans="2:65" s="1" customFormat="1" ht="13.5">
      <c r="B292" s="42"/>
      <c r="C292" s="64"/>
      <c r="D292" s="217" t="s">
        <v>139</v>
      </c>
      <c r="E292" s="64"/>
      <c r="F292" s="218" t="s">
        <v>560</v>
      </c>
      <c r="G292" s="64"/>
      <c r="H292" s="64"/>
      <c r="I292" s="173"/>
      <c r="J292" s="64"/>
      <c r="K292" s="64"/>
      <c r="L292" s="62"/>
      <c r="M292" s="224"/>
      <c r="N292" s="43"/>
      <c r="O292" s="43"/>
      <c r="P292" s="43"/>
      <c r="Q292" s="43"/>
      <c r="R292" s="43"/>
      <c r="S292" s="43"/>
      <c r="T292" s="79"/>
      <c r="AT292" s="25" t="s">
        <v>139</v>
      </c>
      <c r="AU292" s="25" t="s">
        <v>79</v>
      </c>
    </row>
    <row r="293" spans="2:65" s="12" customFormat="1" ht="13.5">
      <c r="B293" s="225"/>
      <c r="C293" s="226"/>
      <c r="D293" s="227" t="s">
        <v>228</v>
      </c>
      <c r="E293" s="228" t="s">
        <v>21</v>
      </c>
      <c r="F293" s="229" t="s">
        <v>561</v>
      </c>
      <c r="G293" s="226"/>
      <c r="H293" s="230">
        <v>24.594000000000001</v>
      </c>
      <c r="I293" s="231"/>
      <c r="J293" s="226"/>
      <c r="K293" s="226"/>
      <c r="L293" s="232"/>
      <c r="M293" s="233"/>
      <c r="N293" s="234"/>
      <c r="O293" s="234"/>
      <c r="P293" s="234"/>
      <c r="Q293" s="234"/>
      <c r="R293" s="234"/>
      <c r="S293" s="234"/>
      <c r="T293" s="235"/>
      <c r="AT293" s="236" t="s">
        <v>228</v>
      </c>
      <c r="AU293" s="236" t="s">
        <v>79</v>
      </c>
      <c r="AV293" s="12" t="s">
        <v>79</v>
      </c>
      <c r="AW293" s="12" t="s">
        <v>34</v>
      </c>
      <c r="AX293" s="12" t="s">
        <v>77</v>
      </c>
      <c r="AY293" s="236" t="s">
        <v>130</v>
      </c>
    </row>
    <row r="294" spans="2:65" s="1" customFormat="1" ht="22.5" customHeight="1">
      <c r="B294" s="42"/>
      <c r="C294" s="205" t="s">
        <v>562</v>
      </c>
      <c r="D294" s="205" t="s">
        <v>133</v>
      </c>
      <c r="E294" s="206" t="s">
        <v>563</v>
      </c>
      <c r="F294" s="207" t="s">
        <v>564</v>
      </c>
      <c r="G294" s="208" t="s">
        <v>280</v>
      </c>
      <c r="H294" s="209">
        <v>6.78</v>
      </c>
      <c r="I294" s="210"/>
      <c r="J294" s="211">
        <f>ROUND(I294*H294,2)</f>
        <v>0</v>
      </c>
      <c r="K294" s="207" t="s">
        <v>225</v>
      </c>
      <c r="L294" s="62"/>
      <c r="M294" s="212" t="s">
        <v>21</v>
      </c>
      <c r="N294" s="213" t="s">
        <v>41</v>
      </c>
      <c r="O294" s="43"/>
      <c r="P294" s="214">
        <f>O294*H294</f>
        <v>0</v>
      </c>
      <c r="Q294" s="214">
        <v>1.1100000000000001E-3</v>
      </c>
      <c r="R294" s="214">
        <f>Q294*H294</f>
        <v>7.5258000000000009E-3</v>
      </c>
      <c r="S294" s="214">
        <v>0</v>
      </c>
      <c r="T294" s="215">
        <f>S294*H294</f>
        <v>0</v>
      </c>
      <c r="AR294" s="25" t="s">
        <v>321</v>
      </c>
      <c r="AT294" s="25" t="s">
        <v>133</v>
      </c>
      <c r="AU294" s="25" t="s">
        <v>79</v>
      </c>
      <c r="AY294" s="25" t="s">
        <v>130</v>
      </c>
      <c r="BE294" s="216">
        <f>IF(N294="základní",J294,0)</f>
        <v>0</v>
      </c>
      <c r="BF294" s="216">
        <f>IF(N294="snížená",J294,0)</f>
        <v>0</v>
      </c>
      <c r="BG294" s="216">
        <f>IF(N294="zákl. přenesená",J294,0)</f>
        <v>0</v>
      </c>
      <c r="BH294" s="216">
        <f>IF(N294="sníž. přenesená",J294,0)</f>
        <v>0</v>
      </c>
      <c r="BI294" s="216">
        <f>IF(N294="nulová",J294,0)</f>
        <v>0</v>
      </c>
      <c r="BJ294" s="25" t="s">
        <v>77</v>
      </c>
      <c r="BK294" s="216">
        <f>ROUND(I294*H294,2)</f>
        <v>0</v>
      </c>
      <c r="BL294" s="25" t="s">
        <v>321</v>
      </c>
      <c r="BM294" s="25" t="s">
        <v>565</v>
      </c>
    </row>
    <row r="295" spans="2:65" s="1" customFormat="1" ht="27">
      <c r="B295" s="42"/>
      <c r="C295" s="64"/>
      <c r="D295" s="217" t="s">
        <v>139</v>
      </c>
      <c r="E295" s="64"/>
      <c r="F295" s="218" t="s">
        <v>566</v>
      </c>
      <c r="G295" s="64"/>
      <c r="H295" s="64"/>
      <c r="I295" s="173"/>
      <c r="J295" s="64"/>
      <c r="K295" s="64"/>
      <c r="L295" s="62"/>
      <c r="M295" s="224"/>
      <c r="N295" s="43"/>
      <c r="O295" s="43"/>
      <c r="P295" s="43"/>
      <c r="Q295" s="43"/>
      <c r="R295" s="43"/>
      <c r="S295" s="43"/>
      <c r="T295" s="79"/>
      <c r="AT295" s="25" t="s">
        <v>139</v>
      </c>
      <c r="AU295" s="25" t="s">
        <v>79</v>
      </c>
    </row>
    <row r="296" spans="2:65" s="12" customFormat="1" ht="13.5">
      <c r="B296" s="225"/>
      <c r="C296" s="226"/>
      <c r="D296" s="217" t="s">
        <v>228</v>
      </c>
      <c r="E296" s="237" t="s">
        <v>146</v>
      </c>
      <c r="F296" s="238" t="s">
        <v>567</v>
      </c>
      <c r="G296" s="226"/>
      <c r="H296" s="239">
        <v>13.56</v>
      </c>
      <c r="I296" s="231"/>
      <c r="J296" s="226"/>
      <c r="K296" s="226"/>
      <c r="L296" s="232"/>
      <c r="M296" s="233"/>
      <c r="N296" s="234"/>
      <c r="O296" s="234"/>
      <c r="P296" s="234"/>
      <c r="Q296" s="234"/>
      <c r="R296" s="234"/>
      <c r="S296" s="234"/>
      <c r="T296" s="235"/>
      <c r="AT296" s="236" t="s">
        <v>228</v>
      </c>
      <c r="AU296" s="236" t="s">
        <v>79</v>
      </c>
      <c r="AV296" s="12" t="s">
        <v>79</v>
      </c>
      <c r="AW296" s="12" t="s">
        <v>34</v>
      </c>
      <c r="AX296" s="12" t="s">
        <v>70</v>
      </c>
      <c r="AY296" s="236" t="s">
        <v>130</v>
      </c>
    </row>
    <row r="297" spans="2:65" s="12" customFormat="1" ht="13.5">
      <c r="B297" s="225"/>
      <c r="C297" s="226"/>
      <c r="D297" s="227" t="s">
        <v>228</v>
      </c>
      <c r="E297" s="228" t="s">
        <v>21</v>
      </c>
      <c r="F297" s="229" t="s">
        <v>568</v>
      </c>
      <c r="G297" s="226"/>
      <c r="H297" s="230">
        <v>6.78</v>
      </c>
      <c r="I297" s="231"/>
      <c r="J297" s="226"/>
      <c r="K297" s="226"/>
      <c r="L297" s="232"/>
      <c r="M297" s="233"/>
      <c r="N297" s="234"/>
      <c r="O297" s="234"/>
      <c r="P297" s="234"/>
      <c r="Q297" s="234"/>
      <c r="R297" s="234"/>
      <c r="S297" s="234"/>
      <c r="T297" s="235"/>
      <c r="AT297" s="236" t="s">
        <v>228</v>
      </c>
      <c r="AU297" s="236" t="s">
        <v>79</v>
      </c>
      <c r="AV297" s="12" t="s">
        <v>79</v>
      </c>
      <c r="AW297" s="12" t="s">
        <v>34</v>
      </c>
      <c r="AX297" s="12" t="s">
        <v>77</v>
      </c>
      <c r="AY297" s="236" t="s">
        <v>130</v>
      </c>
    </row>
    <row r="298" spans="2:65" s="1" customFormat="1" ht="31.5" customHeight="1">
      <c r="B298" s="42"/>
      <c r="C298" s="205" t="s">
        <v>569</v>
      </c>
      <c r="D298" s="205" t="s">
        <v>133</v>
      </c>
      <c r="E298" s="206" t="s">
        <v>570</v>
      </c>
      <c r="F298" s="207" t="s">
        <v>571</v>
      </c>
      <c r="G298" s="208" t="s">
        <v>280</v>
      </c>
      <c r="H298" s="209">
        <v>6.78</v>
      </c>
      <c r="I298" s="210"/>
      <c r="J298" s="211">
        <f>ROUND(I298*H298,2)</f>
        <v>0</v>
      </c>
      <c r="K298" s="207" t="s">
        <v>225</v>
      </c>
      <c r="L298" s="62"/>
      <c r="M298" s="212" t="s">
        <v>21</v>
      </c>
      <c r="N298" s="213" t="s">
        <v>41</v>
      </c>
      <c r="O298" s="43"/>
      <c r="P298" s="214">
        <f>O298*H298</f>
        <v>0</v>
      </c>
      <c r="Q298" s="214">
        <v>1.1100000000000001E-3</v>
      </c>
      <c r="R298" s="214">
        <f>Q298*H298</f>
        <v>7.5258000000000009E-3</v>
      </c>
      <c r="S298" s="214">
        <v>0</v>
      </c>
      <c r="T298" s="215">
        <f>S298*H298</f>
        <v>0</v>
      </c>
      <c r="AR298" s="25" t="s">
        <v>321</v>
      </c>
      <c r="AT298" s="25" t="s">
        <v>133</v>
      </c>
      <c r="AU298" s="25" t="s">
        <v>79</v>
      </c>
      <c r="AY298" s="25" t="s">
        <v>130</v>
      </c>
      <c r="BE298" s="216">
        <f>IF(N298="základní",J298,0)</f>
        <v>0</v>
      </c>
      <c r="BF298" s="216">
        <f>IF(N298="snížená",J298,0)</f>
        <v>0</v>
      </c>
      <c r="BG298" s="216">
        <f>IF(N298="zákl. přenesená",J298,0)</f>
        <v>0</v>
      </c>
      <c r="BH298" s="216">
        <f>IF(N298="sníž. přenesená",J298,0)</f>
        <v>0</v>
      </c>
      <c r="BI298" s="216">
        <f>IF(N298="nulová",J298,0)</f>
        <v>0</v>
      </c>
      <c r="BJ298" s="25" t="s">
        <v>77</v>
      </c>
      <c r="BK298" s="216">
        <f>ROUND(I298*H298,2)</f>
        <v>0</v>
      </c>
      <c r="BL298" s="25" t="s">
        <v>321</v>
      </c>
      <c r="BM298" s="25" t="s">
        <v>572</v>
      </c>
    </row>
    <row r="299" spans="2:65" s="1" customFormat="1" ht="27">
      <c r="B299" s="42"/>
      <c r="C299" s="64"/>
      <c r="D299" s="217" t="s">
        <v>139</v>
      </c>
      <c r="E299" s="64"/>
      <c r="F299" s="218" t="s">
        <v>573</v>
      </c>
      <c r="G299" s="64"/>
      <c r="H299" s="64"/>
      <c r="I299" s="173"/>
      <c r="J299" s="64"/>
      <c r="K299" s="64"/>
      <c r="L299" s="62"/>
      <c r="M299" s="224"/>
      <c r="N299" s="43"/>
      <c r="O299" s="43"/>
      <c r="P299" s="43"/>
      <c r="Q299" s="43"/>
      <c r="R299" s="43"/>
      <c r="S299" s="43"/>
      <c r="T299" s="79"/>
      <c r="AT299" s="25" t="s">
        <v>139</v>
      </c>
      <c r="AU299" s="25" t="s">
        <v>79</v>
      </c>
    </row>
    <row r="300" spans="2:65" s="12" customFormat="1" ht="13.5">
      <c r="B300" s="225"/>
      <c r="C300" s="226"/>
      <c r="D300" s="227" t="s">
        <v>228</v>
      </c>
      <c r="E300" s="228" t="s">
        <v>21</v>
      </c>
      <c r="F300" s="229" t="s">
        <v>568</v>
      </c>
      <c r="G300" s="226"/>
      <c r="H300" s="230">
        <v>6.78</v>
      </c>
      <c r="I300" s="231"/>
      <c r="J300" s="226"/>
      <c r="K300" s="226"/>
      <c r="L300" s="232"/>
      <c r="M300" s="233"/>
      <c r="N300" s="234"/>
      <c r="O300" s="234"/>
      <c r="P300" s="234"/>
      <c r="Q300" s="234"/>
      <c r="R300" s="234"/>
      <c r="S300" s="234"/>
      <c r="T300" s="235"/>
      <c r="AT300" s="236" t="s">
        <v>228</v>
      </c>
      <c r="AU300" s="236" t="s">
        <v>79</v>
      </c>
      <c r="AV300" s="12" t="s">
        <v>79</v>
      </c>
      <c r="AW300" s="12" t="s">
        <v>34</v>
      </c>
      <c r="AX300" s="12" t="s">
        <v>77</v>
      </c>
      <c r="AY300" s="236" t="s">
        <v>130</v>
      </c>
    </row>
    <row r="301" spans="2:65" s="1" customFormat="1" ht="22.5" customHeight="1">
      <c r="B301" s="42"/>
      <c r="C301" s="205" t="s">
        <v>574</v>
      </c>
      <c r="D301" s="205" t="s">
        <v>133</v>
      </c>
      <c r="E301" s="206" t="s">
        <v>575</v>
      </c>
      <c r="F301" s="207" t="s">
        <v>576</v>
      </c>
      <c r="G301" s="208" t="s">
        <v>224</v>
      </c>
      <c r="H301" s="209">
        <v>21.385999999999999</v>
      </c>
      <c r="I301" s="210"/>
      <c r="J301" s="211">
        <f>ROUND(I301*H301,2)</f>
        <v>0</v>
      </c>
      <c r="K301" s="207" t="s">
        <v>225</v>
      </c>
      <c r="L301" s="62"/>
      <c r="M301" s="212" t="s">
        <v>21</v>
      </c>
      <c r="N301" s="213" t="s">
        <v>41</v>
      </c>
      <c r="O301" s="43"/>
      <c r="P301" s="214">
        <f>O301*H301</f>
        <v>0</v>
      </c>
      <c r="Q301" s="214">
        <v>0</v>
      </c>
      <c r="R301" s="214">
        <f>Q301*H301</f>
        <v>0</v>
      </c>
      <c r="S301" s="214">
        <v>0</v>
      </c>
      <c r="T301" s="215">
        <f>S301*H301</f>
        <v>0</v>
      </c>
      <c r="AR301" s="25" t="s">
        <v>321</v>
      </c>
      <c r="AT301" s="25" t="s">
        <v>133</v>
      </c>
      <c r="AU301" s="25" t="s">
        <v>79</v>
      </c>
      <c r="AY301" s="25" t="s">
        <v>130</v>
      </c>
      <c r="BE301" s="216">
        <f>IF(N301="základní",J301,0)</f>
        <v>0</v>
      </c>
      <c r="BF301" s="216">
        <f>IF(N301="snížená",J301,0)</f>
        <v>0</v>
      </c>
      <c r="BG301" s="216">
        <f>IF(N301="zákl. přenesená",J301,0)</f>
        <v>0</v>
      </c>
      <c r="BH301" s="216">
        <f>IF(N301="sníž. přenesená",J301,0)</f>
        <v>0</v>
      </c>
      <c r="BI301" s="216">
        <f>IF(N301="nulová",J301,0)</f>
        <v>0</v>
      </c>
      <c r="BJ301" s="25" t="s">
        <v>77</v>
      </c>
      <c r="BK301" s="216">
        <f>ROUND(I301*H301,2)</f>
        <v>0</v>
      </c>
      <c r="BL301" s="25" t="s">
        <v>321</v>
      </c>
      <c r="BM301" s="25" t="s">
        <v>577</v>
      </c>
    </row>
    <row r="302" spans="2:65" s="1" customFormat="1" ht="27">
      <c r="B302" s="42"/>
      <c r="C302" s="64"/>
      <c r="D302" s="217" t="s">
        <v>139</v>
      </c>
      <c r="E302" s="64"/>
      <c r="F302" s="218" t="s">
        <v>578</v>
      </c>
      <c r="G302" s="64"/>
      <c r="H302" s="64"/>
      <c r="I302" s="173"/>
      <c r="J302" s="64"/>
      <c r="K302" s="64"/>
      <c r="L302" s="62"/>
      <c r="M302" s="224"/>
      <c r="N302" s="43"/>
      <c r="O302" s="43"/>
      <c r="P302" s="43"/>
      <c r="Q302" s="43"/>
      <c r="R302" s="43"/>
      <c r="S302" s="43"/>
      <c r="T302" s="79"/>
      <c r="AT302" s="25" t="s">
        <v>139</v>
      </c>
      <c r="AU302" s="25" t="s">
        <v>79</v>
      </c>
    </row>
    <row r="303" spans="2:65" s="12" customFormat="1" ht="13.5">
      <c r="B303" s="225"/>
      <c r="C303" s="226"/>
      <c r="D303" s="227" t="s">
        <v>228</v>
      </c>
      <c r="E303" s="228" t="s">
        <v>21</v>
      </c>
      <c r="F303" s="229" t="s">
        <v>144</v>
      </c>
      <c r="G303" s="226"/>
      <c r="H303" s="230">
        <v>21.385999999999999</v>
      </c>
      <c r="I303" s="231"/>
      <c r="J303" s="226"/>
      <c r="K303" s="226"/>
      <c r="L303" s="232"/>
      <c r="M303" s="233"/>
      <c r="N303" s="234"/>
      <c r="O303" s="234"/>
      <c r="P303" s="234"/>
      <c r="Q303" s="234"/>
      <c r="R303" s="234"/>
      <c r="S303" s="234"/>
      <c r="T303" s="235"/>
      <c r="AT303" s="236" t="s">
        <v>228</v>
      </c>
      <c r="AU303" s="236" t="s">
        <v>79</v>
      </c>
      <c r="AV303" s="12" t="s">
        <v>79</v>
      </c>
      <c r="AW303" s="12" t="s">
        <v>34</v>
      </c>
      <c r="AX303" s="12" t="s">
        <v>77</v>
      </c>
      <c r="AY303" s="236" t="s">
        <v>130</v>
      </c>
    </row>
    <row r="304" spans="2:65" s="1" customFormat="1" ht="22.5" customHeight="1">
      <c r="B304" s="42"/>
      <c r="C304" s="240" t="s">
        <v>579</v>
      </c>
      <c r="D304" s="240" t="s">
        <v>277</v>
      </c>
      <c r="E304" s="241" t="s">
        <v>580</v>
      </c>
      <c r="F304" s="242" t="s">
        <v>581</v>
      </c>
      <c r="G304" s="243" t="s">
        <v>224</v>
      </c>
      <c r="H304" s="244">
        <v>24.594000000000001</v>
      </c>
      <c r="I304" s="245"/>
      <c r="J304" s="246">
        <f>ROUND(I304*H304,2)</f>
        <v>0</v>
      </c>
      <c r="K304" s="242" t="s">
        <v>21</v>
      </c>
      <c r="L304" s="247"/>
      <c r="M304" s="248" t="s">
        <v>21</v>
      </c>
      <c r="N304" s="249" t="s">
        <v>41</v>
      </c>
      <c r="O304" s="43"/>
      <c r="P304" s="214">
        <f>O304*H304</f>
        <v>0</v>
      </c>
      <c r="Q304" s="214">
        <v>2.9999999999999997E-4</v>
      </c>
      <c r="R304" s="214">
        <f>Q304*H304</f>
        <v>7.3781999999999997E-3</v>
      </c>
      <c r="S304" s="214">
        <v>0</v>
      </c>
      <c r="T304" s="215">
        <f>S304*H304</f>
        <v>0</v>
      </c>
      <c r="AR304" s="25" t="s">
        <v>405</v>
      </c>
      <c r="AT304" s="25" t="s">
        <v>277</v>
      </c>
      <c r="AU304" s="25" t="s">
        <v>79</v>
      </c>
      <c r="AY304" s="25" t="s">
        <v>130</v>
      </c>
      <c r="BE304" s="216">
        <f>IF(N304="základní",J304,0)</f>
        <v>0</v>
      </c>
      <c r="BF304" s="216">
        <f>IF(N304="snížená",J304,0)</f>
        <v>0</v>
      </c>
      <c r="BG304" s="216">
        <f>IF(N304="zákl. přenesená",J304,0)</f>
        <v>0</v>
      </c>
      <c r="BH304" s="216">
        <f>IF(N304="sníž. přenesená",J304,0)</f>
        <v>0</v>
      </c>
      <c r="BI304" s="216">
        <f>IF(N304="nulová",J304,0)</f>
        <v>0</v>
      </c>
      <c r="BJ304" s="25" t="s">
        <v>77</v>
      </c>
      <c r="BK304" s="216">
        <f>ROUND(I304*H304,2)</f>
        <v>0</v>
      </c>
      <c r="BL304" s="25" t="s">
        <v>321</v>
      </c>
      <c r="BM304" s="25" t="s">
        <v>582</v>
      </c>
    </row>
    <row r="305" spans="2:65" s="1" customFormat="1" ht="13.5">
      <c r="B305" s="42"/>
      <c r="C305" s="64"/>
      <c r="D305" s="227" t="s">
        <v>139</v>
      </c>
      <c r="E305" s="64"/>
      <c r="F305" s="272" t="s">
        <v>583</v>
      </c>
      <c r="G305" s="64"/>
      <c r="H305" s="64"/>
      <c r="I305" s="173"/>
      <c r="J305" s="64"/>
      <c r="K305" s="64"/>
      <c r="L305" s="62"/>
      <c r="M305" s="224"/>
      <c r="N305" s="43"/>
      <c r="O305" s="43"/>
      <c r="P305" s="43"/>
      <c r="Q305" s="43"/>
      <c r="R305" s="43"/>
      <c r="S305" s="43"/>
      <c r="T305" s="79"/>
      <c r="AT305" s="25" t="s">
        <v>139</v>
      </c>
      <c r="AU305" s="25" t="s">
        <v>79</v>
      </c>
    </row>
    <row r="306" spans="2:65" s="1" customFormat="1" ht="22.5" customHeight="1">
      <c r="B306" s="42"/>
      <c r="C306" s="205" t="s">
        <v>584</v>
      </c>
      <c r="D306" s="205" t="s">
        <v>133</v>
      </c>
      <c r="E306" s="206" t="s">
        <v>585</v>
      </c>
      <c r="F306" s="207" t="s">
        <v>586</v>
      </c>
      <c r="G306" s="208" t="s">
        <v>247</v>
      </c>
      <c r="H306" s="209">
        <v>8.5000000000000006E-2</v>
      </c>
      <c r="I306" s="210"/>
      <c r="J306" s="211">
        <f>ROUND(I306*H306,2)</f>
        <v>0</v>
      </c>
      <c r="K306" s="207" t="s">
        <v>225</v>
      </c>
      <c r="L306" s="62"/>
      <c r="M306" s="212" t="s">
        <v>21</v>
      </c>
      <c r="N306" s="213" t="s">
        <v>41</v>
      </c>
      <c r="O306" s="43"/>
      <c r="P306" s="214">
        <f>O306*H306</f>
        <v>0</v>
      </c>
      <c r="Q306" s="214">
        <v>0</v>
      </c>
      <c r="R306" s="214">
        <f>Q306*H306</f>
        <v>0</v>
      </c>
      <c r="S306" s="214">
        <v>0</v>
      </c>
      <c r="T306" s="215">
        <f>S306*H306</f>
        <v>0</v>
      </c>
      <c r="AR306" s="25" t="s">
        <v>321</v>
      </c>
      <c r="AT306" s="25" t="s">
        <v>133</v>
      </c>
      <c r="AU306" s="25" t="s">
        <v>79</v>
      </c>
      <c r="AY306" s="25" t="s">
        <v>130</v>
      </c>
      <c r="BE306" s="216">
        <f>IF(N306="základní",J306,0)</f>
        <v>0</v>
      </c>
      <c r="BF306" s="216">
        <f>IF(N306="snížená",J306,0)</f>
        <v>0</v>
      </c>
      <c r="BG306" s="216">
        <f>IF(N306="zákl. přenesená",J306,0)</f>
        <v>0</v>
      </c>
      <c r="BH306" s="216">
        <f>IF(N306="sníž. přenesená",J306,0)</f>
        <v>0</v>
      </c>
      <c r="BI306" s="216">
        <f>IF(N306="nulová",J306,0)</f>
        <v>0</v>
      </c>
      <c r="BJ306" s="25" t="s">
        <v>77</v>
      </c>
      <c r="BK306" s="216">
        <f>ROUND(I306*H306,2)</f>
        <v>0</v>
      </c>
      <c r="BL306" s="25" t="s">
        <v>321</v>
      </c>
      <c r="BM306" s="25" t="s">
        <v>587</v>
      </c>
    </row>
    <row r="307" spans="2:65" s="1" customFormat="1" ht="27">
      <c r="B307" s="42"/>
      <c r="C307" s="64"/>
      <c r="D307" s="217" t="s">
        <v>139</v>
      </c>
      <c r="E307" s="64"/>
      <c r="F307" s="218" t="s">
        <v>588</v>
      </c>
      <c r="G307" s="64"/>
      <c r="H307" s="64"/>
      <c r="I307" s="173"/>
      <c r="J307" s="64"/>
      <c r="K307" s="64"/>
      <c r="L307" s="62"/>
      <c r="M307" s="224"/>
      <c r="N307" s="43"/>
      <c r="O307" s="43"/>
      <c r="P307" s="43"/>
      <c r="Q307" s="43"/>
      <c r="R307" s="43"/>
      <c r="S307" s="43"/>
      <c r="T307" s="79"/>
      <c r="AT307" s="25" t="s">
        <v>139</v>
      </c>
      <c r="AU307" s="25" t="s">
        <v>79</v>
      </c>
    </row>
    <row r="308" spans="2:65" s="11" customFormat="1" ht="29.85" customHeight="1">
      <c r="B308" s="188"/>
      <c r="C308" s="189"/>
      <c r="D308" s="202" t="s">
        <v>69</v>
      </c>
      <c r="E308" s="203" t="s">
        <v>589</v>
      </c>
      <c r="F308" s="203" t="s">
        <v>590</v>
      </c>
      <c r="G308" s="189"/>
      <c r="H308" s="189"/>
      <c r="I308" s="192"/>
      <c r="J308" s="204">
        <f>BK308</f>
        <v>0</v>
      </c>
      <c r="K308" s="189"/>
      <c r="L308" s="194"/>
      <c r="M308" s="195"/>
      <c r="N308" s="196"/>
      <c r="O308" s="196"/>
      <c r="P308" s="197">
        <f>SUM(P309:P317)</f>
        <v>0</v>
      </c>
      <c r="Q308" s="196"/>
      <c r="R308" s="197">
        <f>SUM(R309:R317)</f>
        <v>3.1719999999999998E-2</v>
      </c>
      <c r="S308" s="196"/>
      <c r="T308" s="198">
        <f>SUM(T309:T317)</f>
        <v>0</v>
      </c>
      <c r="AR308" s="199" t="s">
        <v>79</v>
      </c>
      <c r="AT308" s="200" t="s">
        <v>69</v>
      </c>
      <c r="AU308" s="200" t="s">
        <v>77</v>
      </c>
      <c r="AY308" s="199" t="s">
        <v>130</v>
      </c>
      <c r="BK308" s="201">
        <f>SUM(BK309:BK317)</f>
        <v>0</v>
      </c>
    </row>
    <row r="309" spans="2:65" s="1" customFormat="1" ht="22.5" customHeight="1">
      <c r="B309" s="42"/>
      <c r="C309" s="205" t="s">
        <v>591</v>
      </c>
      <c r="D309" s="205" t="s">
        <v>133</v>
      </c>
      <c r="E309" s="206" t="s">
        <v>592</v>
      </c>
      <c r="F309" s="207" t="s">
        <v>593</v>
      </c>
      <c r="G309" s="208" t="s">
        <v>594</v>
      </c>
      <c r="H309" s="209">
        <v>15</v>
      </c>
      <c r="I309" s="210"/>
      <c r="J309" s="211">
        <f>ROUND(I309*H309,2)</f>
        <v>0</v>
      </c>
      <c r="K309" s="207" t="s">
        <v>225</v>
      </c>
      <c r="L309" s="62"/>
      <c r="M309" s="212" t="s">
        <v>21</v>
      </c>
      <c r="N309" s="213" t="s">
        <v>41</v>
      </c>
      <c r="O309" s="43"/>
      <c r="P309" s="214">
        <f>O309*H309</f>
        <v>0</v>
      </c>
      <c r="Q309" s="214">
        <v>5.1999999999999995E-4</v>
      </c>
      <c r="R309" s="214">
        <f>Q309*H309</f>
        <v>7.7999999999999996E-3</v>
      </c>
      <c r="S309" s="214">
        <v>0</v>
      </c>
      <c r="T309" s="215">
        <f>S309*H309</f>
        <v>0</v>
      </c>
      <c r="AR309" s="25" t="s">
        <v>321</v>
      </c>
      <c r="AT309" s="25" t="s">
        <v>133</v>
      </c>
      <c r="AU309" s="25" t="s">
        <v>79</v>
      </c>
      <c r="AY309" s="25" t="s">
        <v>130</v>
      </c>
      <c r="BE309" s="216">
        <f>IF(N309="základní",J309,0)</f>
        <v>0</v>
      </c>
      <c r="BF309" s="216">
        <f>IF(N309="snížená",J309,0)</f>
        <v>0</v>
      </c>
      <c r="BG309" s="216">
        <f>IF(N309="zákl. přenesená",J309,0)</f>
        <v>0</v>
      </c>
      <c r="BH309" s="216">
        <f>IF(N309="sníž. přenesená",J309,0)</f>
        <v>0</v>
      </c>
      <c r="BI309" s="216">
        <f>IF(N309="nulová",J309,0)</f>
        <v>0</v>
      </c>
      <c r="BJ309" s="25" t="s">
        <v>77</v>
      </c>
      <c r="BK309" s="216">
        <f>ROUND(I309*H309,2)</f>
        <v>0</v>
      </c>
      <c r="BL309" s="25" t="s">
        <v>321</v>
      </c>
      <c r="BM309" s="25" t="s">
        <v>595</v>
      </c>
    </row>
    <row r="310" spans="2:65" s="1" customFormat="1" ht="13.5">
      <c r="B310" s="42"/>
      <c r="C310" s="64"/>
      <c r="D310" s="227" t="s">
        <v>139</v>
      </c>
      <c r="E310" s="64"/>
      <c r="F310" s="272" t="s">
        <v>593</v>
      </c>
      <c r="G310" s="64"/>
      <c r="H310" s="64"/>
      <c r="I310" s="173"/>
      <c r="J310" s="64"/>
      <c r="K310" s="64"/>
      <c r="L310" s="62"/>
      <c r="M310" s="224"/>
      <c r="N310" s="43"/>
      <c r="O310" s="43"/>
      <c r="P310" s="43"/>
      <c r="Q310" s="43"/>
      <c r="R310" s="43"/>
      <c r="S310" s="43"/>
      <c r="T310" s="79"/>
      <c r="AT310" s="25" t="s">
        <v>139</v>
      </c>
      <c r="AU310" s="25" t="s">
        <v>79</v>
      </c>
    </row>
    <row r="311" spans="2:65" s="1" customFormat="1" ht="22.5" customHeight="1">
      <c r="B311" s="42"/>
      <c r="C311" s="205" t="s">
        <v>596</v>
      </c>
      <c r="D311" s="205" t="s">
        <v>133</v>
      </c>
      <c r="E311" s="206" t="s">
        <v>597</v>
      </c>
      <c r="F311" s="207" t="s">
        <v>598</v>
      </c>
      <c r="G311" s="208" t="s">
        <v>594</v>
      </c>
      <c r="H311" s="209">
        <v>8</v>
      </c>
      <c r="I311" s="210"/>
      <c r="J311" s="211">
        <f>ROUND(I311*H311,2)</f>
        <v>0</v>
      </c>
      <c r="K311" s="207" t="s">
        <v>225</v>
      </c>
      <c r="L311" s="62"/>
      <c r="M311" s="212" t="s">
        <v>21</v>
      </c>
      <c r="N311" s="213" t="s">
        <v>41</v>
      </c>
      <c r="O311" s="43"/>
      <c r="P311" s="214">
        <f>O311*H311</f>
        <v>0</v>
      </c>
      <c r="Q311" s="214">
        <v>5.1999999999999995E-4</v>
      </c>
      <c r="R311" s="214">
        <f>Q311*H311</f>
        <v>4.1599999999999996E-3</v>
      </c>
      <c r="S311" s="214">
        <v>0</v>
      </c>
      <c r="T311" s="215">
        <f>S311*H311</f>
        <v>0</v>
      </c>
      <c r="AR311" s="25" t="s">
        <v>321</v>
      </c>
      <c r="AT311" s="25" t="s">
        <v>133</v>
      </c>
      <c r="AU311" s="25" t="s">
        <v>79</v>
      </c>
      <c r="AY311" s="25" t="s">
        <v>130</v>
      </c>
      <c r="BE311" s="216">
        <f>IF(N311="základní",J311,0)</f>
        <v>0</v>
      </c>
      <c r="BF311" s="216">
        <f>IF(N311="snížená",J311,0)</f>
        <v>0</v>
      </c>
      <c r="BG311" s="216">
        <f>IF(N311="zákl. přenesená",J311,0)</f>
        <v>0</v>
      </c>
      <c r="BH311" s="216">
        <f>IF(N311="sníž. přenesená",J311,0)</f>
        <v>0</v>
      </c>
      <c r="BI311" s="216">
        <f>IF(N311="nulová",J311,0)</f>
        <v>0</v>
      </c>
      <c r="BJ311" s="25" t="s">
        <v>77</v>
      </c>
      <c r="BK311" s="216">
        <f>ROUND(I311*H311,2)</f>
        <v>0</v>
      </c>
      <c r="BL311" s="25" t="s">
        <v>321</v>
      </c>
      <c r="BM311" s="25" t="s">
        <v>599</v>
      </c>
    </row>
    <row r="312" spans="2:65" s="1" customFormat="1" ht="13.5">
      <c r="B312" s="42"/>
      <c r="C312" s="64"/>
      <c r="D312" s="227" t="s">
        <v>139</v>
      </c>
      <c r="E312" s="64"/>
      <c r="F312" s="272" t="s">
        <v>598</v>
      </c>
      <c r="G312" s="64"/>
      <c r="H312" s="64"/>
      <c r="I312" s="173"/>
      <c r="J312" s="64"/>
      <c r="K312" s="64"/>
      <c r="L312" s="62"/>
      <c r="M312" s="224"/>
      <c r="N312" s="43"/>
      <c r="O312" s="43"/>
      <c r="P312" s="43"/>
      <c r="Q312" s="43"/>
      <c r="R312" s="43"/>
      <c r="S312" s="43"/>
      <c r="T312" s="79"/>
      <c r="AT312" s="25" t="s">
        <v>139</v>
      </c>
      <c r="AU312" s="25" t="s">
        <v>79</v>
      </c>
    </row>
    <row r="313" spans="2:65" s="1" customFormat="1" ht="22.5" customHeight="1">
      <c r="B313" s="42"/>
      <c r="C313" s="205" t="s">
        <v>600</v>
      </c>
      <c r="D313" s="205" t="s">
        <v>133</v>
      </c>
      <c r="E313" s="206" t="s">
        <v>601</v>
      </c>
      <c r="F313" s="207" t="s">
        <v>602</v>
      </c>
      <c r="G313" s="208" t="s">
        <v>594</v>
      </c>
      <c r="H313" s="209">
        <v>8</v>
      </c>
      <c r="I313" s="210"/>
      <c r="J313" s="211">
        <f>ROUND(I313*H313,2)</f>
        <v>0</v>
      </c>
      <c r="K313" s="207" t="s">
        <v>21</v>
      </c>
      <c r="L313" s="62"/>
      <c r="M313" s="212" t="s">
        <v>21</v>
      </c>
      <c r="N313" s="213" t="s">
        <v>41</v>
      </c>
      <c r="O313" s="43"/>
      <c r="P313" s="214">
        <f>O313*H313</f>
        <v>0</v>
      </c>
      <c r="Q313" s="214">
        <v>5.1999999999999995E-4</v>
      </c>
      <c r="R313" s="214">
        <f>Q313*H313</f>
        <v>4.1599999999999996E-3</v>
      </c>
      <c r="S313" s="214">
        <v>0</v>
      </c>
      <c r="T313" s="215">
        <f>S313*H313</f>
        <v>0</v>
      </c>
      <c r="AR313" s="25" t="s">
        <v>321</v>
      </c>
      <c r="AT313" s="25" t="s">
        <v>133</v>
      </c>
      <c r="AU313" s="25" t="s">
        <v>79</v>
      </c>
      <c r="AY313" s="25" t="s">
        <v>130</v>
      </c>
      <c r="BE313" s="216">
        <f>IF(N313="základní",J313,0)</f>
        <v>0</v>
      </c>
      <c r="BF313" s="216">
        <f>IF(N313="snížená",J313,0)</f>
        <v>0</v>
      </c>
      <c r="BG313" s="216">
        <f>IF(N313="zákl. přenesená",J313,0)</f>
        <v>0</v>
      </c>
      <c r="BH313" s="216">
        <f>IF(N313="sníž. přenesená",J313,0)</f>
        <v>0</v>
      </c>
      <c r="BI313" s="216">
        <f>IF(N313="nulová",J313,0)</f>
        <v>0</v>
      </c>
      <c r="BJ313" s="25" t="s">
        <v>77</v>
      </c>
      <c r="BK313" s="216">
        <f>ROUND(I313*H313,2)</f>
        <v>0</v>
      </c>
      <c r="BL313" s="25" t="s">
        <v>321</v>
      </c>
      <c r="BM313" s="25" t="s">
        <v>603</v>
      </c>
    </row>
    <row r="314" spans="2:65" s="1" customFormat="1" ht="22.5" customHeight="1">
      <c r="B314" s="42"/>
      <c r="C314" s="205" t="s">
        <v>604</v>
      </c>
      <c r="D314" s="205" t="s">
        <v>133</v>
      </c>
      <c r="E314" s="206" t="s">
        <v>605</v>
      </c>
      <c r="F314" s="207" t="s">
        <v>606</v>
      </c>
      <c r="G314" s="208" t="s">
        <v>594</v>
      </c>
      <c r="H314" s="209">
        <v>15</v>
      </c>
      <c r="I314" s="210"/>
      <c r="J314" s="211">
        <f>ROUND(I314*H314,2)</f>
        <v>0</v>
      </c>
      <c r="K314" s="207" t="s">
        <v>21</v>
      </c>
      <c r="L314" s="62"/>
      <c r="M314" s="212" t="s">
        <v>21</v>
      </c>
      <c r="N314" s="213" t="s">
        <v>41</v>
      </c>
      <c r="O314" s="43"/>
      <c r="P314" s="214">
        <f>O314*H314</f>
        <v>0</v>
      </c>
      <c r="Q314" s="214">
        <v>5.1999999999999995E-4</v>
      </c>
      <c r="R314" s="214">
        <f>Q314*H314</f>
        <v>7.7999999999999996E-3</v>
      </c>
      <c r="S314" s="214">
        <v>0</v>
      </c>
      <c r="T314" s="215">
        <f>S314*H314</f>
        <v>0</v>
      </c>
      <c r="AR314" s="25" t="s">
        <v>321</v>
      </c>
      <c r="AT314" s="25" t="s">
        <v>133</v>
      </c>
      <c r="AU314" s="25" t="s">
        <v>79</v>
      </c>
      <c r="AY314" s="25" t="s">
        <v>130</v>
      </c>
      <c r="BE314" s="216">
        <f>IF(N314="základní",J314,0)</f>
        <v>0</v>
      </c>
      <c r="BF314" s="216">
        <f>IF(N314="snížená",J314,0)</f>
        <v>0</v>
      </c>
      <c r="BG314" s="216">
        <f>IF(N314="zákl. přenesená",J314,0)</f>
        <v>0</v>
      </c>
      <c r="BH314" s="216">
        <f>IF(N314="sníž. přenesená",J314,0)</f>
        <v>0</v>
      </c>
      <c r="BI314" s="216">
        <f>IF(N314="nulová",J314,0)</f>
        <v>0</v>
      </c>
      <c r="BJ314" s="25" t="s">
        <v>77</v>
      </c>
      <c r="BK314" s="216">
        <f>ROUND(I314*H314,2)</f>
        <v>0</v>
      </c>
      <c r="BL314" s="25" t="s">
        <v>321</v>
      </c>
      <c r="BM314" s="25" t="s">
        <v>607</v>
      </c>
    </row>
    <row r="315" spans="2:65" s="1" customFormat="1" ht="22.5" customHeight="1">
      <c r="B315" s="42"/>
      <c r="C315" s="205" t="s">
        <v>608</v>
      </c>
      <c r="D315" s="205" t="s">
        <v>133</v>
      </c>
      <c r="E315" s="206" t="s">
        <v>609</v>
      </c>
      <c r="F315" s="207" t="s">
        <v>610</v>
      </c>
      <c r="G315" s="208" t="s">
        <v>594</v>
      </c>
      <c r="H315" s="209">
        <v>15</v>
      </c>
      <c r="I315" s="210"/>
      <c r="J315" s="211">
        <f>ROUND(I315*H315,2)</f>
        <v>0</v>
      </c>
      <c r="K315" s="207" t="s">
        <v>21</v>
      </c>
      <c r="L315" s="62"/>
      <c r="M315" s="212" t="s">
        <v>21</v>
      </c>
      <c r="N315" s="213" t="s">
        <v>41</v>
      </c>
      <c r="O315" s="43"/>
      <c r="P315" s="214">
        <f>O315*H315</f>
        <v>0</v>
      </c>
      <c r="Q315" s="214">
        <v>5.1999999999999995E-4</v>
      </c>
      <c r="R315" s="214">
        <f>Q315*H315</f>
        <v>7.7999999999999996E-3</v>
      </c>
      <c r="S315" s="214">
        <v>0</v>
      </c>
      <c r="T315" s="215">
        <f>S315*H315</f>
        <v>0</v>
      </c>
      <c r="AR315" s="25" t="s">
        <v>321</v>
      </c>
      <c r="AT315" s="25" t="s">
        <v>133</v>
      </c>
      <c r="AU315" s="25" t="s">
        <v>79</v>
      </c>
      <c r="AY315" s="25" t="s">
        <v>130</v>
      </c>
      <c r="BE315" s="216">
        <f>IF(N315="základní",J315,0)</f>
        <v>0</v>
      </c>
      <c r="BF315" s="216">
        <f>IF(N315="snížená",J315,0)</f>
        <v>0</v>
      </c>
      <c r="BG315" s="216">
        <f>IF(N315="zákl. přenesená",J315,0)</f>
        <v>0</v>
      </c>
      <c r="BH315" s="216">
        <f>IF(N315="sníž. přenesená",J315,0)</f>
        <v>0</v>
      </c>
      <c r="BI315" s="216">
        <f>IF(N315="nulová",J315,0)</f>
        <v>0</v>
      </c>
      <c r="BJ315" s="25" t="s">
        <v>77</v>
      </c>
      <c r="BK315" s="216">
        <f>ROUND(I315*H315,2)</f>
        <v>0</v>
      </c>
      <c r="BL315" s="25" t="s">
        <v>321</v>
      </c>
      <c r="BM315" s="25" t="s">
        <v>611</v>
      </c>
    </row>
    <row r="316" spans="2:65" s="1" customFormat="1" ht="22.5" customHeight="1">
      <c r="B316" s="42"/>
      <c r="C316" s="205" t="s">
        <v>612</v>
      </c>
      <c r="D316" s="205" t="s">
        <v>133</v>
      </c>
      <c r="E316" s="206" t="s">
        <v>613</v>
      </c>
      <c r="F316" s="207" t="s">
        <v>614</v>
      </c>
      <c r="G316" s="208" t="s">
        <v>247</v>
      </c>
      <c r="H316" s="209">
        <v>3.2000000000000001E-2</v>
      </c>
      <c r="I316" s="210"/>
      <c r="J316" s="211">
        <f>ROUND(I316*H316,2)</f>
        <v>0</v>
      </c>
      <c r="K316" s="207" t="s">
        <v>225</v>
      </c>
      <c r="L316" s="62"/>
      <c r="M316" s="212" t="s">
        <v>21</v>
      </c>
      <c r="N316" s="213" t="s">
        <v>41</v>
      </c>
      <c r="O316" s="43"/>
      <c r="P316" s="214">
        <f>O316*H316</f>
        <v>0</v>
      </c>
      <c r="Q316" s="214">
        <v>0</v>
      </c>
      <c r="R316" s="214">
        <f>Q316*H316</f>
        <v>0</v>
      </c>
      <c r="S316" s="214">
        <v>0</v>
      </c>
      <c r="T316" s="215">
        <f>S316*H316</f>
        <v>0</v>
      </c>
      <c r="AR316" s="25" t="s">
        <v>321</v>
      </c>
      <c r="AT316" s="25" t="s">
        <v>133</v>
      </c>
      <c r="AU316" s="25" t="s">
        <v>79</v>
      </c>
      <c r="AY316" s="25" t="s">
        <v>130</v>
      </c>
      <c r="BE316" s="216">
        <f>IF(N316="základní",J316,0)</f>
        <v>0</v>
      </c>
      <c r="BF316" s="216">
        <f>IF(N316="snížená",J316,0)</f>
        <v>0</v>
      </c>
      <c r="BG316" s="216">
        <f>IF(N316="zákl. přenesená",J316,0)</f>
        <v>0</v>
      </c>
      <c r="BH316" s="216">
        <f>IF(N316="sníž. přenesená",J316,0)</f>
        <v>0</v>
      </c>
      <c r="BI316" s="216">
        <f>IF(N316="nulová",J316,0)</f>
        <v>0</v>
      </c>
      <c r="BJ316" s="25" t="s">
        <v>77</v>
      </c>
      <c r="BK316" s="216">
        <f>ROUND(I316*H316,2)</f>
        <v>0</v>
      </c>
      <c r="BL316" s="25" t="s">
        <v>321</v>
      </c>
      <c r="BM316" s="25" t="s">
        <v>615</v>
      </c>
    </row>
    <row r="317" spans="2:65" s="1" customFormat="1" ht="27">
      <c r="B317" s="42"/>
      <c r="C317" s="64"/>
      <c r="D317" s="217" t="s">
        <v>139</v>
      </c>
      <c r="E317" s="64"/>
      <c r="F317" s="218" t="s">
        <v>616</v>
      </c>
      <c r="G317" s="64"/>
      <c r="H317" s="64"/>
      <c r="I317" s="173"/>
      <c r="J317" s="64"/>
      <c r="K317" s="64"/>
      <c r="L317" s="62"/>
      <c r="M317" s="224"/>
      <c r="N317" s="43"/>
      <c r="O317" s="43"/>
      <c r="P317" s="43"/>
      <c r="Q317" s="43"/>
      <c r="R317" s="43"/>
      <c r="S317" s="43"/>
      <c r="T317" s="79"/>
      <c r="AT317" s="25" t="s">
        <v>139</v>
      </c>
      <c r="AU317" s="25" t="s">
        <v>79</v>
      </c>
    </row>
    <row r="318" spans="2:65" s="11" customFormat="1" ht="29.85" customHeight="1">
      <c r="B318" s="188"/>
      <c r="C318" s="189"/>
      <c r="D318" s="202" t="s">
        <v>69</v>
      </c>
      <c r="E318" s="203" t="s">
        <v>617</v>
      </c>
      <c r="F318" s="203" t="s">
        <v>618</v>
      </c>
      <c r="G318" s="189"/>
      <c r="H318" s="189"/>
      <c r="I318" s="192"/>
      <c r="J318" s="204">
        <f>BK318</f>
        <v>0</v>
      </c>
      <c r="K318" s="189"/>
      <c r="L318" s="194"/>
      <c r="M318" s="195"/>
      <c r="N318" s="196"/>
      <c r="O318" s="196"/>
      <c r="P318" s="197">
        <f>SUM(P319:P353)</f>
        <v>0</v>
      </c>
      <c r="Q318" s="196"/>
      <c r="R318" s="197">
        <f>SUM(R319:R353)</f>
        <v>6.9280788599999994</v>
      </c>
      <c r="S318" s="196"/>
      <c r="T318" s="198">
        <f>SUM(T319:T353)</f>
        <v>0</v>
      </c>
      <c r="AR318" s="199" t="s">
        <v>79</v>
      </c>
      <c r="AT318" s="200" t="s">
        <v>69</v>
      </c>
      <c r="AU318" s="200" t="s">
        <v>77</v>
      </c>
      <c r="AY318" s="199" t="s">
        <v>130</v>
      </c>
      <c r="BK318" s="201">
        <f>SUM(BK319:BK353)</f>
        <v>0</v>
      </c>
    </row>
    <row r="319" spans="2:65" s="1" customFormat="1" ht="22.5" customHeight="1">
      <c r="B319" s="42"/>
      <c r="C319" s="205" t="s">
        <v>619</v>
      </c>
      <c r="D319" s="205" t="s">
        <v>133</v>
      </c>
      <c r="E319" s="206" t="s">
        <v>620</v>
      </c>
      <c r="F319" s="207" t="s">
        <v>621</v>
      </c>
      <c r="G319" s="208" t="s">
        <v>224</v>
      </c>
      <c r="H319" s="209">
        <v>105.962</v>
      </c>
      <c r="I319" s="210"/>
      <c r="J319" s="211">
        <f>ROUND(I319*H319,2)</f>
        <v>0</v>
      </c>
      <c r="K319" s="207" t="s">
        <v>225</v>
      </c>
      <c r="L319" s="62"/>
      <c r="M319" s="212" t="s">
        <v>21</v>
      </c>
      <c r="N319" s="213" t="s">
        <v>41</v>
      </c>
      <c r="O319" s="43"/>
      <c r="P319" s="214">
        <f>O319*H319</f>
        <v>0</v>
      </c>
      <c r="Q319" s="214">
        <v>4.5359999999999998E-2</v>
      </c>
      <c r="R319" s="214">
        <f>Q319*H319</f>
        <v>4.8064363199999995</v>
      </c>
      <c r="S319" s="214">
        <v>0</v>
      </c>
      <c r="T319" s="215">
        <f>S319*H319</f>
        <v>0</v>
      </c>
      <c r="AR319" s="25" t="s">
        <v>321</v>
      </c>
      <c r="AT319" s="25" t="s">
        <v>133</v>
      </c>
      <c r="AU319" s="25" t="s">
        <v>79</v>
      </c>
      <c r="AY319" s="25" t="s">
        <v>130</v>
      </c>
      <c r="BE319" s="216">
        <f>IF(N319="základní",J319,0)</f>
        <v>0</v>
      </c>
      <c r="BF319" s="216">
        <f>IF(N319="snížená",J319,0)</f>
        <v>0</v>
      </c>
      <c r="BG319" s="216">
        <f>IF(N319="zákl. přenesená",J319,0)</f>
        <v>0</v>
      </c>
      <c r="BH319" s="216">
        <f>IF(N319="sníž. přenesená",J319,0)</f>
        <v>0</v>
      </c>
      <c r="BI319" s="216">
        <f>IF(N319="nulová",J319,0)</f>
        <v>0</v>
      </c>
      <c r="BJ319" s="25" t="s">
        <v>77</v>
      </c>
      <c r="BK319" s="216">
        <f>ROUND(I319*H319,2)</f>
        <v>0</v>
      </c>
      <c r="BL319" s="25" t="s">
        <v>321</v>
      </c>
      <c r="BM319" s="25" t="s">
        <v>622</v>
      </c>
    </row>
    <row r="320" spans="2:65" s="1" customFormat="1" ht="40.5">
      <c r="B320" s="42"/>
      <c r="C320" s="64"/>
      <c r="D320" s="217" t="s">
        <v>139</v>
      </c>
      <c r="E320" s="64"/>
      <c r="F320" s="218" t="s">
        <v>623</v>
      </c>
      <c r="G320" s="64"/>
      <c r="H320" s="64"/>
      <c r="I320" s="173"/>
      <c r="J320" s="64"/>
      <c r="K320" s="64"/>
      <c r="L320" s="62"/>
      <c r="M320" s="224"/>
      <c r="N320" s="43"/>
      <c r="O320" s="43"/>
      <c r="P320" s="43"/>
      <c r="Q320" s="43"/>
      <c r="R320" s="43"/>
      <c r="S320" s="43"/>
      <c r="T320" s="79"/>
      <c r="AT320" s="25" t="s">
        <v>139</v>
      </c>
      <c r="AU320" s="25" t="s">
        <v>79</v>
      </c>
    </row>
    <row r="321" spans="2:65" s="12" customFormat="1" ht="13.5">
      <c r="B321" s="225"/>
      <c r="C321" s="226"/>
      <c r="D321" s="217" t="s">
        <v>228</v>
      </c>
      <c r="E321" s="237" t="s">
        <v>21</v>
      </c>
      <c r="F321" s="238" t="s">
        <v>624</v>
      </c>
      <c r="G321" s="226"/>
      <c r="H321" s="239">
        <v>27.376999999999999</v>
      </c>
      <c r="I321" s="231"/>
      <c r="J321" s="226"/>
      <c r="K321" s="226"/>
      <c r="L321" s="232"/>
      <c r="M321" s="233"/>
      <c r="N321" s="234"/>
      <c r="O321" s="234"/>
      <c r="P321" s="234"/>
      <c r="Q321" s="234"/>
      <c r="R321" s="234"/>
      <c r="S321" s="234"/>
      <c r="T321" s="235"/>
      <c r="AT321" s="236" t="s">
        <v>228</v>
      </c>
      <c r="AU321" s="236" t="s">
        <v>79</v>
      </c>
      <c r="AV321" s="12" t="s">
        <v>79</v>
      </c>
      <c r="AW321" s="12" t="s">
        <v>34</v>
      </c>
      <c r="AX321" s="12" t="s">
        <v>70</v>
      </c>
      <c r="AY321" s="236" t="s">
        <v>130</v>
      </c>
    </row>
    <row r="322" spans="2:65" s="12" customFormat="1" ht="13.5">
      <c r="B322" s="225"/>
      <c r="C322" s="226"/>
      <c r="D322" s="217" t="s">
        <v>228</v>
      </c>
      <c r="E322" s="237" t="s">
        <v>21</v>
      </c>
      <c r="F322" s="238" t="s">
        <v>625</v>
      </c>
      <c r="G322" s="226"/>
      <c r="H322" s="239">
        <v>26.195</v>
      </c>
      <c r="I322" s="231"/>
      <c r="J322" s="226"/>
      <c r="K322" s="226"/>
      <c r="L322" s="232"/>
      <c r="M322" s="233"/>
      <c r="N322" s="234"/>
      <c r="O322" s="234"/>
      <c r="P322" s="234"/>
      <c r="Q322" s="234"/>
      <c r="R322" s="234"/>
      <c r="S322" s="234"/>
      <c r="T322" s="235"/>
      <c r="AT322" s="236" t="s">
        <v>228</v>
      </c>
      <c r="AU322" s="236" t="s">
        <v>79</v>
      </c>
      <c r="AV322" s="12" t="s">
        <v>79</v>
      </c>
      <c r="AW322" s="12" t="s">
        <v>34</v>
      </c>
      <c r="AX322" s="12" t="s">
        <v>70</v>
      </c>
      <c r="AY322" s="236" t="s">
        <v>130</v>
      </c>
    </row>
    <row r="323" spans="2:65" s="12" customFormat="1" ht="13.5">
      <c r="B323" s="225"/>
      <c r="C323" s="226"/>
      <c r="D323" s="217" t="s">
        <v>228</v>
      </c>
      <c r="E323" s="237" t="s">
        <v>21</v>
      </c>
      <c r="F323" s="238" t="s">
        <v>626</v>
      </c>
      <c r="G323" s="226"/>
      <c r="H323" s="239">
        <v>26.195</v>
      </c>
      <c r="I323" s="231"/>
      <c r="J323" s="226"/>
      <c r="K323" s="226"/>
      <c r="L323" s="232"/>
      <c r="M323" s="233"/>
      <c r="N323" s="234"/>
      <c r="O323" s="234"/>
      <c r="P323" s="234"/>
      <c r="Q323" s="234"/>
      <c r="R323" s="234"/>
      <c r="S323" s="234"/>
      <c r="T323" s="235"/>
      <c r="AT323" s="236" t="s">
        <v>228</v>
      </c>
      <c r="AU323" s="236" t="s">
        <v>79</v>
      </c>
      <c r="AV323" s="12" t="s">
        <v>79</v>
      </c>
      <c r="AW323" s="12" t="s">
        <v>34</v>
      </c>
      <c r="AX323" s="12" t="s">
        <v>70</v>
      </c>
      <c r="AY323" s="236" t="s">
        <v>130</v>
      </c>
    </row>
    <row r="324" spans="2:65" s="12" customFormat="1" ht="13.5">
      <c r="B324" s="225"/>
      <c r="C324" s="226"/>
      <c r="D324" s="217" t="s">
        <v>228</v>
      </c>
      <c r="E324" s="237" t="s">
        <v>21</v>
      </c>
      <c r="F324" s="238" t="s">
        <v>627</v>
      </c>
      <c r="G324" s="226"/>
      <c r="H324" s="239">
        <v>26.195</v>
      </c>
      <c r="I324" s="231"/>
      <c r="J324" s="226"/>
      <c r="K324" s="226"/>
      <c r="L324" s="232"/>
      <c r="M324" s="233"/>
      <c r="N324" s="234"/>
      <c r="O324" s="234"/>
      <c r="P324" s="234"/>
      <c r="Q324" s="234"/>
      <c r="R324" s="234"/>
      <c r="S324" s="234"/>
      <c r="T324" s="235"/>
      <c r="AT324" s="236" t="s">
        <v>228</v>
      </c>
      <c r="AU324" s="236" t="s">
        <v>79</v>
      </c>
      <c r="AV324" s="12" t="s">
        <v>79</v>
      </c>
      <c r="AW324" s="12" t="s">
        <v>34</v>
      </c>
      <c r="AX324" s="12" t="s">
        <v>70</v>
      </c>
      <c r="AY324" s="236" t="s">
        <v>130</v>
      </c>
    </row>
    <row r="325" spans="2:65" s="14" customFormat="1" ht="13.5">
      <c r="B325" s="261"/>
      <c r="C325" s="262"/>
      <c r="D325" s="227" t="s">
        <v>228</v>
      </c>
      <c r="E325" s="263" t="s">
        <v>148</v>
      </c>
      <c r="F325" s="264" t="s">
        <v>320</v>
      </c>
      <c r="G325" s="262"/>
      <c r="H325" s="265">
        <v>105.962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AT325" s="271" t="s">
        <v>228</v>
      </c>
      <c r="AU325" s="271" t="s">
        <v>79</v>
      </c>
      <c r="AV325" s="14" t="s">
        <v>137</v>
      </c>
      <c r="AW325" s="14" t="s">
        <v>34</v>
      </c>
      <c r="AX325" s="14" t="s">
        <v>77</v>
      </c>
      <c r="AY325" s="271" t="s">
        <v>130</v>
      </c>
    </row>
    <row r="326" spans="2:65" s="1" customFormat="1" ht="31.5" customHeight="1">
      <c r="B326" s="42"/>
      <c r="C326" s="205" t="s">
        <v>628</v>
      </c>
      <c r="D326" s="205" t="s">
        <v>133</v>
      </c>
      <c r="E326" s="206" t="s">
        <v>629</v>
      </c>
      <c r="F326" s="207" t="s">
        <v>630</v>
      </c>
      <c r="G326" s="208" t="s">
        <v>224</v>
      </c>
      <c r="H326" s="209">
        <v>35.973999999999997</v>
      </c>
      <c r="I326" s="210"/>
      <c r="J326" s="211">
        <f>ROUND(I326*H326,2)</f>
        <v>0</v>
      </c>
      <c r="K326" s="207" t="s">
        <v>225</v>
      </c>
      <c r="L326" s="62"/>
      <c r="M326" s="212" t="s">
        <v>21</v>
      </c>
      <c r="N326" s="213" t="s">
        <v>41</v>
      </c>
      <c r="O326" s="43"/>
      <c r="P326" s="214">
        <f>O326*H326</f>
        <v>0</v>
      </c>
      <c r="Q326" s="214">
        <v>2.741E-2</v>
      </c>
      <c r="R326" s="214">
        <f>Q326*H326</f>
        <v>0.98604733999999994</v>
      </c>
      <c r="S326" s="214">
        <v>0</v>
      </c>
      <c r="T326" s="215">
        <f>S326*H326</f>
        <v>0</v>
      </c>
      <c r="AR326" s="25" t="s">
        <v>321</v>
      </c>
      <c r="AT326" s="25" t="s">
        <v>133</v>
      </c>
      <c r="AU326" s="25" t="s">
        <v>79</v>
      </c>
      <c r="AY326" s="25" t="s">
        <v>130</v>
      </c>
      <c r="BE326" s="216">
        <f>IF(N326="základní",J326,0)</f>
        <v>0</v>
      </c>
      <c r="BF326" s="216">
        <f>IF(N326="snížená",J326,0)</f>
        <v>0</v>
      </c>
      <c r="BG326" s="216">
        <f>IF(N326="zákl. přenesená",J326,0)</f>
        <v>0</v>
      </c>
      <c r="BH326" s="216">
        <f>IF(N326="sníž. přenesená",J326,0)</f>
        <v>0</v>
      </c>
      <c r="BI326" s="216">
        <f>IF(N326="nulová",J326,0)</f>
        <v>0</v>
      </c>
      <c r="BJ326" s="25" t="s">
        <v>77</v>
      </c>
      <c r="BK326" s="216">
        <f>ROUND(I326*H326,2)</f>
        <v>0</v>
      </c>
      <c r="BL326" s="25" t="s">
        <v>321</v>
      </c>
      <c r="BM326" s="25" t="s">
        <v>631</v>
      </c>
    </row>
    <row r="327" spans="2:65" s="1" customFormat="1" ht="40.5">
      <c r="B327" s="42"/>
      <c r="C327" s="64"/>
      <c r="D327" s="217" t="s">
        <v>139</v>
      </c>
      <c r="E327" s="64"/>
      <c r="F327" s="218" t="s">
        <v>632</v>
      </c>
      <c r="G327" s="64"/>
      <c r="H327" s="64"/>
      <c r="I327" s="173"/>
      <c r="J327" s="64"/>
      <c r="K327" s="64"/>
      <c r="L327" s="62"/>
      <c r="M327" s="224"/>
      <c r="N327" s="43"/>
      <c r="O327" s="43"/>
      <c r="P327" s="43"/>
      <c r="Q327" s="43"/>
      <c r="R327" s="43"/>
      <c r="S327" s="43"/>
      <c r="T327" s="79"/>
      <c r="AT327" s="25" t="s">
        <v>139</v>
      </c>
      <c r="AU327" s="25" t="s">
        <v>79</v>
      </c>
    </row>
    <row r="328" spans="2:65" s="12" customFormat="1" ht="13.5">
      <c r="B328" s="225"/>
      <c r="C328" s="226"/>
      <c r="D328" s="217" t="s">
        <v>228</v>
      </c>
      <c r="E328" s="237" t="s">
        <v>21</v>
      </c>
      <c r="F328" s="238" t="s">
        <v>633</v>
      </c>
      <c r="G328" s="226"/>
      <c r="H328" s="239">
        <v>10.558999999999999</v>
      </c>
      <c r="I328" s="231"/>
      <c r="J328" s="226"/>
      <c r="K328" s="226"/>
      <c r="L328" s="232"/>
      <c r="M328" s="233"/>
      <c r="N328" s="234"/>
      <c r="O328" s="234"/>
      <c r="P328" s="234"/>
      <c r="Q328" s="234"/>
      <c r="R328" s="234"/>
      <c r="S328" s="234"/>
      <c r="T328" s="235"/>
      <c r="AT328" s="236" t="s">
        <v>228</v>
      </c>
      <c r="AU328" s="236" t="s">
        <v>79</v>
      </c>
      <c r="AV328" s="12" t="s">
        <v>79</v>
      </c>
      <c r="AW328" s="12" t="s">
        <v>34</v>
      </c>
      <c r="AX328" s="12" t="s">
        <v>70</v>
      </c>
      <c r="AY328" s="236" t="s">
        <v>130</v>
      </c>
    </row>
    <row r="329" spans="2:65" s="12" customFormat="1" ht="13.5">
      <c r="B329" s="225"/>
      <c r="C329" s="226"/>
      <c r="D329" s="217" t="s">
        <v>228</v>
      </c>
      <c r="E329" s="237" t="s">
        <v>21</v>
      </c>
      <c r="F329" s="238" t="s">
        <v>634</v>
      </c>
      <c r="G329" s="226"/>
      <c r="H329" s="239">
        <v>7.4279999999999999</v>
      </c>
      <c r="I329" s="231"/>
      <c r="J329" s="226"/>
      <c r="K329" s="226"/>
      <c r="L329" s="232"/>
      <c r="M329" s="233"/>
      <c r="N329" s="234"/>
      <c r="O329" s="234"/>
      <c r="P329" s="234"/>
      <c r="Q329" s="234"/>
      <c r="R329" s="234"/>
      <c r="S329" s="234"/>
      <c r="T329" s="235"/>
      <c r="AT329" s="236" t="s">
        <v>228</v>
      </c>
      <c r="AU329" s="236" t="s">
        <v>79</v>
      </c>
      <c r="AV329" s="12" t="s">
        <v>79</v>
      </c>
      <c r="AW329" s="12" t="s">
        <v>34</v>
      </c>
      <c r="AX329" s="12" t="s">
        <v>70</v>
      </c>
      <c r="AY329" s="236" t="s">
        <v>130</v>
      </c>
    </row>
    <row r="330" spans="2:65" s="12" customFormat="1" ht="13.5">
      <c r="B330" s="225"/>
      <c r="C330" s="226"/>
      <c r="D330" s="217" t="s">
        <v>228</v>
      </c>
      <c r="E330" s="237" t="s">
        <v>21</v>
      </c>
      <c r="F330" s="238" t="s">
        <v>635</v>
      </c>
      <c r="G330" s="226"/>
      <c r="H330" s="239">
        <v>10.558999999999999</v>
      </c>
      <c r="I330" s="231"/>
      <c r="J330" s="226"/>
      <c r="K330" s="226"/>
      <c r="L330" s="232"/>
      <c r="M330" s="233"/>
      <c r="N330" s="234"/>
      <c r="O330" s="234"/>
      <c r="P330" s="234"/>
      <c r="Q330" s="234"/>
      <c r="R330" s="234"/>
      <c r="S330" s="234"/>
      <c r="T330" s="235"/>
      <c r="AT330" s="236" t="s">
        <v>228</v>
      </c>
      <c r="AU330" s="236" t="s">
        <v>79</v>
      </c>
      <c r="AV330" s="12" t="s">
        <v>79</v>
      </c>
      <c r="AW330" s="12" t="s">
        <v>34</v>
      </c>
      <c r="AX330" s="12" t="s">
        <v>70</v>
      </c>
      <c r="AY330" s="236" t="s">
        <v>130</v>
      </c>
    </row>
    <row r="331" spans="2:65" s="12" customFormat="1" ht="13.5">
      <c r="B331" s="225"/>
      <c r="C331" s="226"/>
      <c r="D331" s="217" t="s">
        <v>228</v>
      </c>
      <c r="E331" s="237" t="s">
        <v>21</v>
      </c>
      <c r="F331" s="238" t="s">
        <v>636</v>
      </c>
      <c r="G331" s="226"/>
      <c r="H331" s="239">
        <v>7.4279999999999999</v>
      </c>
      <c r="I331" s="231"/>
      <c r="J331" s="226"/>
      <c r="K331" s="226"/>
      <c r="L331" s="232"/>
      <c r="M331" s="233"/>
      <c r="N331" s="234"/>
      <c r="O331" s="234"/>
      <c r="P331" s="234"/>
      <c r="Q331" s="234"/>
      <c r="R331" s="234"/>
      <c r="S331" s="234"/>
      <c r="T331" s="235"/>
      <c r="AT331" s="236" t="s">
        <v>228</v>
      </c>
      <c r="AU331" s="236" t="s">
        <v>79</v>
      </c>
      <c r="AV331" s="12" t="s">
        <v>79</v>
      </c>
      <c r="AW331" s="12" t="s">
        <v>34</v>
      </c>
      <c r="AX331" s="12" t="s">
        <v>70</v>
      </c>
      <c r="AY331" s="236" t="s">
        <v>130</v>
      </c>
    </row>
    <row r="332" spans="2:65" s="14" customFormat="1" ht="13.5">
      <c r="B332" s="261"/>
      <c r="C332" s="262"/>
      <c r="D332" s="227" t="s">
        <v>228</v>
      </c>
      <c r="E332" s="263" t="s">
        <v>150</v>
      </c>
      <c r="F332" s="264" t="s">
        <v>320</v>
      </c>
      <c r="G332" s="262"/>
      <c r="H332" s="265">
        <v>35.973999999999997</v>
      </c>
      <c r="I332" s="266"/>
      <c r="J332" s="262"/>
      <c r="K332" s="262"/>
      <c r="L332" s="267"/>
      <c r="M332" s="268"/>
      <c r="N332" s="269"/>
      <c r="O332" s="269"/>
      <c r="P332" s="269"/>
      <c r="Q332" s="269"/>
      <c r="R332" s="269"/>
      <c r="S332" s="269"/>
      <c r="T332" s="270"/>
      <c r="AT332" s="271" t="s">
        <v>228</v>
      </c>
      <c r="AU332" s="271" t="s">
        <v>79</v>
      </c>
      <c r="AV332" s="14" t="s">
        <v>137</v>
      </c>
      <c r="AW332" s="14" t="s">
        <v>34</v>
      </c>
      <c r="AX332" s="14" t="s">
        <v>77</v>
      </c>
      <c r="AY332" s="271" t="s">
        <v>130</v>
      </c>
    </row>
    <row r="333" spans="2:65" s="1" customFormat="1" ht="22.5" customHeight="1">
      <c r="B333" s="42"/>
      <c r="C333" s="205" t="s">
        <v>637</v>
      </c>
      <c r="D333" s="205" t="s">
        <v>133</v>
      </c>
      <c r="E333" s="206" t="s">
        <v>638</v>
      </c>
      <c r="F333" s="207" t="s">
        <v>639</v>
      </c>
      <c r="G333" s="208" t="s">
        <v>224</v>
      </c>
      <c r="H333" s="209">
        <v>42.88</v>
      </c>
      <c r="I333" s="210"/>
      <c r="J333" s="211">
        <f>ROUND(I333*H333,2)</f>
        <v>0</v>
      </c>
      <c r="K333" s="207" t="s">
        <v>225</v>
      </c>
      <c r="L333" s="62"/>
      <c r="M333" s="212" t="s">
        <v>21</v>
      </c>
      <c r="N333" s="213" t="s">
        <v>41</v>
      </c>
      <c r="O333" s="43"/>
      <c r="P333" s="214">
        <f>O333*H333</f>
        <v>0</v>
      </c>
      <c r="Q333" s="214">
        <v>1.2540000000000001E-2</v>
      </c>
      <c r="R333" s="214">
        <f>Q333*H333</f>
        <v>0.53771520000000006</v>
      </c>
      <c r="S333" s="214">
        <v>0</v>
      </c>
      <c r="T333" s="215">
        <f>S333*H333</f>
        <v>0</v>
      </c>
      <c r="AR333" s="25" t="s">
        <v>321</v>
      </c>
      <c r="AT333" s="25" t="s">
        <v>133</v>
      </c>
      <c r="AU333" s="25" t="s">
        <v>79</v>
      </c>
      <c r="AY333" s="25" t="s">
        <v>130</v>
      </c>
      <c r="BE333" s="216">
        <f>IF(N333="základní",J333,0)</f>
        <v>0</v>
      </c>
      <c r="BF333" s="216">
        <f>IF(N333="snížená",J333,0)</f>
        <v>0</v>
      </c>
      <c r="BG333" s="216">
        <f>IF(N333="zákl. přenesená",J333,0)</f>
        <v>0</v>
      </c>
      <c r="BH333" s="216">
        <f>IF(N333="sníž. přenesená",J333,0)</f>
        <v>0</v>
      </c>
      <c r="BI333" s="216">
        <f>IF(N333="nulová",J333,0)</f>
        <v>0</v>
      </c>
      <c r="BJ333" s="25" t="s">
        <v>77</v>
      </c>
      <c r="BK333" s="216">
        <f>ROUND(I333*H333,2)</f>
        <v>0</v>
      </c>
      <c r="BL333" s="25" t="s">
        <v>321</v>
      </c>
      <c r="BM333" s="25" t="s">
        <v>640</v>
      </c>
    </row>
    <row r="334" spans="2:65" s="1" customFormat="1" ht="27">
      <c r="B334" s="42"/>
      <c r="C334" s="64"/>
      <c r="D334" s="217" t="s">
        <v>139</v>
      </c>
      <c r="E334" s="64"/>
      <c r="F334" s="218" t="s">
        <v>641</v>
      </c>
      <c r="G334" s="64"/>
      <c r="H334" s="64"/>
      <c r="I334" s="173"/>
      <c r="J334" s="64"/>
      <c r="K334" s="64"/>
      <c r="L334" s="62"/>
      <c r="M334" s="224"/>
      <c r="N334" s="43"/>
      <c r="O334" s="43"/>
      <c r="P334" s="43"/>
      <c r="Q334" s="43"/>
      <c r="R334" s="43"/>
      <c r="S334" s="43"/>
      <c r="T334" s="79"/>
      <c r="AT334" s="25" t="s">
        <v>139</v>
      </c>
      <c r="AU334" s="25" t="s">
        <v>79</v>
      </c>
    </row>
    <row r="335" spans="2:65" s="12" customFormat="1" ht="13.5">
      <c r="B335" s="225"/>
      <c r="C335" s="226"/>
      <c r="D335" s="217" t="s">
        <v>228</v>
      </c>
      <c r="E335" s="237" t="s">
        <v>21</v>
      </c>
      <c r="F335" s="238" t="s">
        <v>642</v>
      </c>
      <c r="G335" s="226"/>
      <c r="H335" s="239">
        <v>10.48</v>
      </c>
      <c r="I335" s="231"/>
      <c r="J335" s="226"/>
      <c r="K335" s="226"/>
      <c r="L335" s="232"/>
      <c r="M335" s="233"/>
      <c r="N335" s="234"/>
      <c r="O335" s="234"/>
      <c r="P335" s="234"/>
      <c r="Q335" s="234"/>
      <c r="R335" s="234"/>
      <c r="S335" s="234"/>
      <c r="T335" s="235"/>
      <c r="AT335" s="236" t="s">
        <v>228</v>
      </c>
      <c r="AU335" s="236" t="s">
        <v>79</v>
      </c>
      <c r="AV335" s="12" t="s">
        <v>79</v>
      </c>
      <c r="AW335" s="12" t="s">
        <v>34</v>
      </c>
      <c r="AX335" s="12" t="s">
        <v>70</v>
      </c>
      <c r="AY335" s="236" t="s">
        <v>130</v>
      </c>
    </row>
    <row r="336" spans="2:65" s="12" customFormat="1" ht="13.5">
      <c r="B336" s="225"/>
      <c r="C336" s="226"/>
      <c r="D336" s="217" t="s">
        <v>228</v>
      </c>
      <c r="E336" s="237" t="s">
        <v>21</v>
      </c>
      <c r="F336" s="238" t="s">
        <v>643</v>
      </c>
      <c r="G336" s="226"/>
      <c r="H336" s="239">
        <v>10.83</v>
      </c>
      <c r="I336" s="231"/>
      <c r="J336" s="226"/>
      <c r="K336" s="226"/>
      <c r="L336" s="232"/>
      <c r="M336" s="233"/>
      <c r="N336" s="234"/>
      <c r="O336" s="234"/>
      <c r="P336" s="234"/>
      <c r="Q336" s="234"/>
      <c r="R336" s="234"/>
      <c r="S336" s="234"/>
      <c r="T336" s="235"/>
      <c r="AT336" s="236" t="s">
        <v>228</v>
      </c>
      <c r="AU336" s="236" t="s">
        <v>79</v>
      </c>
      <c r="AV336" s="12" t="s">
        <v>79</v>
      </c>
      <c r="AW336" s="12" t="s">
        <v>34</v>
      </c>
      <c r="AX336" s="12" t="s">
        <v>70</v>
      </c>
      <c r="AY336" s="236" t="s">
        <v>130</v>
      </c>
    </row>
    <row r="337" spans="2:65" s="12" customFormat="1" ht="13.5">
      <c r="B337" s="225"/>
      <c r="C337" s="226"/>
      <c r="D337" s="217" t="s">
        <v>228</v>
      </c>
      <c r="E337" s="237" t="s">
        <v>21</v>
      </c>
      <c r="F337" s="238" t="s">
        <v>644</v>
      </c>
      <c r="G337" s="226"/>
      <c r="H337" s="239">
        <v>10.74</v>
      </c>
      <c r="I337" s="231"/>
      <c r="J337" s="226"/>
      <c r="K337" s="226"/>
      <c r="L337" s="232"/>
      <c r="M337" s="233"/>
      <c r="N337" s="234"/>
      <c r="O337" s="234"/>
      <c r="P337" s="234"/>
      <c r="Q337" s="234"/>
      <c r="R337" s="234"/>
      <c r="S337" s="234"/>
      <c r="T337" s="235"/>
      <c r="AT337" s="236" t="s">
        <v>228</v>
      </c>
      <c r="AU337" s="236" t="s">
        <v>79</v>
      </c>
      <c r="AV337" s="12" t="s">
        <v>79</v>
      </c>
      <c r="AW337" s="12" t="s">
        <v>34</v>
      </c>
      <c r="AX337" s="12" t="s">
        <v>70</v>
      </c>
      <c r="AY337" s="236" t="s">
        <v>130</v>
      </c>
    </row>
    <row r="338" spans="2:65" s="12" customFormat="1" ht="13.5">
      <c r="B338" s="225"/>
      <c r="C338" s="226"/>
      <c r="D338" s="217" t="s">
        <v>228</v>
      </c>
      <c r="E338" s="237" t="s">
        <v>21</v>
      </c>
      <c r="F338" s="238" t="s">
        <v>645</v>
      </c>
      <c r="G338" s="226"/>
      <c r="H338" s="239">
        <v>10.83</v>
      </c>
      <c r="I338" s="231"/>
      <c r="J338" s="226"/>
      <c r="K338" s="226"/>
      <c r="L338" s="232"/>
      <c r="M338" s="233"/>
      <c r="N338" s="234"/>
      <c r="O338" s="234"/>
      <c r="P338" s="234"/>
      <c r="Q338" s="234"/>
      <c r="R338" s="234"/>
      <c r="S338" s="234"/>
      <c r="T338" s="235"/>
      <c r="AT338" s="236" t="s">
        <v>228</v>
      </c>
      <c r="AU338" s="236" t="s">
        <v>79</v>
      </c>
      <c r="AV338" s="12" t="s">
        <v>79</v>
      </c>
      <c r="AW338" s="12" t="s">
        <v>34</v>
      </c>
      <c r="AX338" s="12" t="s">
        <v>70</v>
      </c>
      <c r="AY338" s="236" t="s">
        <v>130</v>
      </c>
    </row>
    <row r="339" spans="2:65" s="14" customFormat="1" ht="13.5">
      <c r="B339" s="261"/>
      <c r="C339" s="262"/>
      <c r="D339" s="227" t="s">
        <v>228</v>
      </c>
      <c r="E339" s="263" t="s">
        <v>152</v>
      </c>
      <c r="F339" s="264" t="s">
        <v>320</v>
      </c>
      <c r="G339" s="262"/>
      <c r="H339" s="265">
        <v>42.88</v>
      </c>
      <c r="I339" s="266"/>
      <c r="J339" s="262"/>
      <c r="K339" s="262"/>
      <c r="L339" s="267"/>
      <c r="M339" s="268"/>
      <c r="N339" s="269"/>
      <c r="O339" s="269"/>
      <c r="P339" s="269"/>
      <c r="Q339" s="269"/>
      <c r="R339" s="269"/>
      <c r="S339" s="269"/>
      <c r="T339" s="270"/>
      <c r="AT339" s="271" t="s">
        <v>228</v>
      </c>
      <c r="AU339" s="271" t="s">
        <v>79</v>
      </c>
      <c r="AV339" s="14" t="s">
        <v>137</v>
      </c>
      <c r="AW339" s="14" t="s">
        <v>34</v>
      </c>
      <c r="AX339" s="14" t="s">
        <v>77</v>
      </c>
      <c r="AY339" s="271" t="s">
        <v>130</v>
      </c>
    </row>
    <row r="340" spans="2:65" s="1" customFormat="1" ht="22.5" customHeight="1">
      <c r="B340" s="42"/>
      <c r="C340" s="205" t="s">
        <v>646</v>
      </c>
      <c r="D340" s="205" t="s">
        <v>133</v>
      </c>
      <c r="E340" s="206" t="s">
        <v>647</v>
      </c>
      <c r="F340" s="207" t="s">
        <v>648</v>
      </c>
      <c r="G340" s="208" t="s">
        <v>280</v>
      </c>
      <c r="H340" s="209">
        <v>39</v>
      </c>
      <c r="I340" s="210"/>
      <c r="J340" s="211">
        <f>ROUND(I340*H340,2)</f>
        <v>0</v>
      </c>
      <c r="K340" s="207" t="s">
        <v>225</v>
      </c>
      <c r="L340" s="62"/>
      <c r="M340" s="212" t="s">
        <v>21</v>
      </c>
      <c r="N340" s="213" t="s">
        <v>41</v>
      </c>
      <c r="O340" s="43"/>
      <c r="P340" s="214">
        <f>O340*H340</f>
        <v>0</v>
      </c>
      <c r="Q340" s="214">
        <v>6.9999999999999994E-5</v>
      </c>
      <c r="R340" s="214">
        <f>Q340*H340</f>
        <v>2.7299999999999998E-3</v>
      </c>
      <c r="S340" s="214">
        <v>0</v>
      </c>
      <c r="T340" s="215">
        <f>S340*H340</f>
        <v>0</v>
      </c>
      <c r="AR340" s="25" t="s">
        <v>321</v>
      </c>
      <c r="AT340" s="25" t="s">
        <v>133</v>
      </c>
      <c r="AU340" s="25" t="s">
        <v>79</v>
      </c>
      <c r="AY340" s="25" t="s">
        <v>130</v>
      </c>
      <c r="BE340" s="216">
        <f>IF(N340="základní",J340,0)</f>
        <v>0</v>
      </c>
      <c r="BF340" s="216">
        <f>IF(N340="snížená",J340,0)</f>
        <v>0</v>
      </c>
      <c r="BG340" s="216">
        <f>IF(N340="zákl. přenesená",J340,0)</f>
        <v>0</v>
      </c>
      <c r="BH340" s="216">
        <f>IF(N340="sníž. přenesená",J340,0)</f>
        <v>0</v>
      </c>
      <c r="BI340" s="216">
        <f>IF(N340="nulová",J340,0)</f>
        <v>0</v>
      </c>
      <c r="BJ340" s="25" t="s">
        <v>77</v>
      </c>
      <c r="BK340" s="216">
        <f>ROUND(I340*H340,2)</f>
        <v>0</v>
      </c>
      <c r="BL340" s="25" t="s">
        <v>321</v>
      </c>
      <c r="BM340" s="25" t="s">
        <v>649</v>
      </c>
    </row>
    <row r="341" spans="2:65" s="1" customFormat="1" ht="27">
      <c r="B341" s="42"/>
      <c r="C341" s="64"/>
      <c r="D341" s="217" t="s">
        <v>139</v>
      </c>
      <c r="E341" s="64"/>
      <c r="F341" s="218" t="s">
        <v>650</v>
      </c>
      <c r="G341" s="64"/>
      <c r="H341" s="64"/>
      <c r="I341" s="173"/>
      <c r="J341" s="64"/>
      <c r="K341" s="64"/>
      <c r="L341" s="62"/>
      <c r="M341" s="224"/>
      <c r="N341" s="43"/>
      <c r="O341" s="43"/>
      <c r="P341" s="43"/>
      <c r="Q341" s="43"/>
      <c r="R341" s="43"/>
      <c r="S341" s="43"/>
      <c r="T341" s="79"/>
      <c r="AT341" s="25" t="s">
        <v>139</v>
      </c>
      <c r="AU341" s="25" t="s">
        <v>79</v>
      </c>
    </row>
    <row r="342" spans="2:65" s="12" customFormat="1" ht="13.5">
      <c r="B342" s="225"/>
      <c r="C342" s="226"/>
      <c r="D342" s="227" t="s">
        <v>228</v>
      </c>
      <c r="E342" s="228" t="s">
        <v>21</v>
      </c>
      <c r="F342" s="229" t="s">
        <v>651</v>
      </c>
      <c r="G342" s="226"/>
      <c r="H342" s="230">
        <v>39</v>
      </c>
      <c r="I342" s="231"/>
      <c r="J342" s="226"/>
      <c r="K342" s="226"/>
      <c r="L342" s="232"/>
      <c r="M342" s="233"/>
      <c r="N342" s="234"/>
      <c r="O342" s="234"/>
      <c r="P342" s="234"/>
      <c r="Q342" s="234"/>
      <c r="R342" s="234"/>
      <c r="S342" s="234"/>
      <c r="T342" s="235"/>
      <c r="AT342" s="236" t="s">
        <v>228</v>
      </c>
      <c r="AU342" s="236" t="s">
        <v>79</v>
      </c>
      <c r="AV342" s="12" t="s">
        <v>79</v>
      </c>
      <c r="AW342" s="12" t="s">
        <v>34</v>
      </c>
      <c r="AX342" s="12" t="s">
        <v>77</v>
      </c>
      <c r="AY342" s="236" t="s">
        <v>130</v>
      </c>
    </row>
    <row r="343" spans="2:65" s="1" customFormat="1" ht="22.5" customHeight="1">
      <c r="B343" s="42"/>
      <c r="C343" s="240" t="s">
        <v>652</v>
      </c>
      <c r="D343" s="240" t="s">
        <v>277</v>
      </c>
      <c r="E343" s="241" t="s">
        <v>653</v>
      </c>
      <c r="F343" s="242" t="s">
        <v>654</v>
      </c>
      <c r="G343" s="243" t="s">
        <v>280</v>
      </c>
      <c r="H343" s="244">
        <v>26</v>
      </c>
      <c r="I343" s="245"/>
      <c r="J343" s="246">
        <f>ROUND(I343*H343,2)</f>
        <v>0</v>
      </c>
      <c r="K343" s="242" t="s">
        <v>225</v>
      </c>
      <c r="L343" s="247"/>
      <c r="M343" s="248" t="s">
        <v>21</v>
      </c>
      <c r="N343" s="249" t="s">
        <v>41</v>
      </c>
      <c r="O343" s="43"/>
      <c r="P343" s="214">
        <f>O343*H343</f>
        <v>0</v>
      </c>
      <c r="Q343" s="214">
        <v>1.1000000000000001E-3</v>
      </c>
      <c r="R343" s="214">
        <f>Q343*H343</f>
        <v>2.86E-2</v>
      </c>
      <c r="S343" s="214">
        <v>0</v>
      </c>
      <c r="T343" s="215">
        <f>S343*H343</f>
        <v>0</v>
      </c>
      <c r="AR343" s="25" t="s">
        <v>405</v>
      </c>
      <c r="AT343" s="25" t="s">
        <v>277</v>
      </c>
      <c r="AU343" s="25" t="s">
        <v>79</v>
      </c>
      <c r="AY343" s="25" t="s">
        <v>130</v>
      </c>
      <c r="BE343" s="216">
        <f>IF(N343="základní",J343,0)</f>
        <v>0</v>
      </c>
      <c r="BF343" s="216">
        <f>IF(N343="snížená",J343,0)</f>
        <v>0</v>
      </c>
      <c r="BG343" s="216">
        <f>IF(N343="zákl. přenesená",J343,0)</f>
        <v>0</v>
      </c>
      <c r="BH343" s="216">
        <f>IF(N343="sníž. přenesená",J343,0)</f>
        <v>0</v>
      </c>
      <c r="BI343" s="216">
        <f>IF(N343="nulová",J343,0)</f>
        <v>0</v>
      </c>
      <c r="BJ343" s="25" t="s">
        <v>77</v>
      </c>
      <c r="BK343" s="216">
        <f>ROUND(I343*H343,2)</f>
        <v>0</v>
      </c>
      <c r="BL343" s="25" t="s">
        <v>321</v>
      </c>
      <c r="BM343" s="25" t="s">
        <v>655</v>
      </c>
    </row>
    <row r="344" spans="2:65" s="1" customFormat="1" ht="13.5">
      <c r="B344" s="42"/>
      <c r="C344" s="64"/>
      <c r="D344" s="227" t="s">
        <v>139</v>
      </c>
      <c r="E344" s="64"/>
      <c r="F344" s="272" t="s">
        <v>656</v>
      </c>
      <c r="G344" s="64"/>
      <c r="H344" s="64"/>
      <c r="I344" s="173"/>
      <c r="J344" s="64"/>
      <c r="K344" s="64"/>
      <c r="L344" s="62"/>
      <c r="M344" s="224"/>
      <c r="N344" s="43"/>
      <c r="O344" s="43"/>
      <c r="P344" s="43"/>
      <c r="Q344" s="43"/>
      <c r="R344" s="43"/>
      <c r="S344" s="43"/>
      <c r="T344" s="79"/>
      <c r="AT344" s="25" t="s">
        <v>139</v>
      </c>
      <c r="AU344" s="25" t="s">
        <v>79</v>
      </c>
    </row>
    <row r="345" spans="2:65" s="1" customFormat="1" ht="22.5" customHeight="1">
      <c r="B345" s="42"/>
      <c r="C345" s="240" t="s">
        <v>657</v>
      </c>
      <c r="D345" s="240" t="s">
        <v>277</v>
      </c>
      <c r="E345" s="241" t="s">
        <v>658</v>
      </c>
      <c r="F345" s="242" t="s">
        <v>659</v>
      </c>
      <c r="G345" s="243" t="s">
        <v>280</v>
      </c>
      <c r="H345" s="244">
        <v>13</v>
      </c>
      <c r="I345" s="245"/>
      <c r="J345" s="246">
        <f>ROUND(I345*H345,2)</f>
        <v>0</v>
      </c>
      <c r="K345" s="242" t="s">
        <v>21</v>
      </c>
      <c r="L345" s="247"/>
      <c r="M345" s="248" t="s">
        <v>21</v>
      </c>
      <c r="N345" s="249" t="s">
        <v>41</v>
      </c>
      <c r="O345" s="43"/>
      <c r="P345" s="214">
        <f>O345*H345</f>
        <v>0</v>
      </c>
      <c r="Q345" s="214">
        <v>2.8E-3</v>
      </c>
      <c r="R345" s="214">
        <f>Q345*H345</f>
        <v>3.6400000000000002E-2</v>
      </c>
      <c r="S345" s="214">
        <v>0</v>
      </c>
      <c r="T345" s="215">
        <f>S345*H345</f>
        <v>0</v>
      </c>
      <c r="AR345" s="25" t="s">
        <v>405</v>
      </c>
      <c r="AT345" s="25" t="s">
        <v>277</v>
      </c>
      <c r="AU345" s="25" t="s">
        <v>79</v>
      </c>
      <c r="AY345" s="25" t="s">
        <v>130</v>
      </c>
      <c r="BE345" s="216">
        <f>IF(N345="základní",J345,0)</f>
        <v>0</v>
      </c>
      <c r="BF345" s="216">
        <f>IF(N345="snížená",J345,0)</f>
        <v>0</v>
      </c>
      <c r="BG345" s="216">
        <f>IF(N345="zákl. přenesená",J345,0)</f>
        <v>0</v>
      </c>
      <c r="BH345" s="216">
        <f>IF(N345="sníž. přenesená",J345,0)</f>
        <v>0</v>
      </c>
      <c r="BI345" s="216">
        <f>IF(N345="nulová",J345,0)</f>
        <v>0</v>
      </c>
      <c r="BJ345" s="25" t="s">
        <v>77</v>
      </c>
      <c r="BK345" s="216">
        <f>ROUND(I345*H345,2)</f>
        <v>0</v>
      </c>
      <c r="BL345" s="25" t="s">
        <v>321</v>
      </c>
      <c r="BM345" s="25" t="s">
        <v>660</v>
      </c>
    </row>
    <row r="346" spans="2:65" s="1" customFormat="1" ht="13.5">
      <c r="B346" s="42"/>
      <c r="C346" s="64"/>
      <c r="D346" s="227" t="s">
        <v>139</v>
      </c>
      <c r="E346" s="64"/>
      <c r="F346" s="272" t="s">
        <v>659</v>
      </c>
      <c r="G346" s="64"/>
      <c r="H346" s="64"/>
      <c r="I346" s="173"/>
      <c r="J346" s="64"/>
      <c r="K346" s="64"/>
      <c r="L346" s="62"/>
      <c r="M346" s="224"/>
      <c r="N346" s="43"/>
      <c r="O346" s="43"/>
      <c r="P346" s="43"/>
      <c r="Q346" s="43"/>
      <c r="R346" s="43"/>
      <c r="S346" s="43"/>
      <c r="T346" s="79"/>
      <c r="AT346" s="25" t="s">
        <v>139</v>
      </c>
      <c r="AU346" s="25" t="s">
        <v>79</v>
      </c>
    </row>
    <row r="347" spans="2:65" s="1" customFormat="1" ht="22.5" customHeight="1">
      <c r="B347" s="42"/>
      <c r="C347" s="205" t="s">
        <v>661</v>
      </c>
      <c r="D347" s="205" t="s">
        <v>133</v>
      </c>
      <c r="E347" s="206" t="s">
        <v>662</v>
      </c>
      <c r="F347" s="207" t="s">
        <v>663</v>
      </c>
      <c r="G347" s="208" t="s">
        <v>280</v>
      </c>
      <c r="H347" s="209">
        <v>23</v>
      </c>
      <c r="I347" s="210"/>
      <c r="J347" s="211">
        <f>ROUND(I347*H347,2)</f>
        <v>0</v>
      </c>
      <c r="K347" s="207" t="s">
        <v>225</v>
      </c>
      <c r="L347" s="62"/>
      <c r="M347" s="212" t="s">
        <v>21</v>
      </c>
      <c r="N347" s="213" t="s">
        <v>41</v>
      </c>
      <c r="O347" s="43"/>
      <c r="P347" s="214">
        <f>O347*H347</f>
        <v>0</v>
      </c>
      <c r="Q347" s="214">
        <v>2.2000000000000001E-4</v>
      </c>
      <c r="R347" s="214">
        <f>Q347*H347</f>
        <v>5.0600000000000003E-3</v>
      </c>
      <c r="S347" s="214">
        <v>0</v>
      </c>
      <c r="T347" s="215">
        <f>S347*H347</f>
        <v>0</v>
      </c>
      <c r="AR347" s="25" t="s">
        <v>321</v>
      </c>
      <c r="AT347" s="25" t="s">
        <v>133</v>
      </c>
      <c r="AU347" s="25" t="s">
        <v>79</v>
      </c>
      <c r="AY347" s="25" t="s">
        <v>130</v>
      </c>
      <c r="BE347" s="216">
        <f>IF(N347="základní",J347,0)</f>
        <v>0</v>
      </c>
      <c r="BF347" s="216">
        <f>IF(N347="snížená",J347,0)</f>
        <v>0</v>
      </c>
      <c r="BG347" s="216">
        <f>IF(N347="zákl. přenesená",J347,0)</f>
        <v>0</v>
      </c>
      <c r="BH347" s="216">
        <f>IF(N347="sníž. přenesená",J347,0)</f>
        <v>0</v>
      </c>
      <c r="BI347" s="216">
        <f>IF(N347="nulová",J347,0)</f>
        <v>0</v>
      </c>
      <c r="BJ347" s="25" t="s">
        <v>77</v>
      </c>
      <c r="BK347" s="216">
        <f>ROUND(I347*H347,2)</f>
        <v>0</v>
      </c>
      <c r="BL347" s="25" t="s">
        <v>321</v>
      </c>
      <c r="BM347" s="25" t="s">
        <v>664</v>
      </c>
    </row>
    <row r="348" spans="2:65" s="1" customFormat="1" ht="27">
      <c r="B348" s="42"/>
      <c r="C348" s="64"/>
      <c r="D348" s="217" t="s">
        <v>139</v>
      </c>
      <c r="E348" s="64"/>
      <c r="F348" s="218" t="s">
        <v>665</v>
      </c>
      <c r="G348" s="64"/>
      <c r="H348" s="64"/>
      <c r="I348" s="173"/>
      <c r="J348" s="64"/>
      <c r="K348" s="64"/>
      <c r="L348" s="62"/>
      <c r="M348" s="224"/>
      <c r="N348" s="43"/>
      <c r="O348" s="43"/>
      <c r="P348" s="43"/>
      <c r="Q348" s="43"/>
      <c r="R348" s="43"/>
      <c r="S348" s="43"/>
      <c r="T348" s="79"/>
      <c r="AT348" s="25" t="s">
        <v>139</v>
      </c>
      <c r="AU348" s="25" t="s">
        <v>79</v>
      </c>
    </row>
    <row r="349" spans="2:65" s="12" customFormat="1" ht="13.5">
      <c r="B349" s="225"/>
      <c r="C349" s="226"/>
      <c r="D349" s="227" t="s">
        <v>228</v>
      </c>
      <c r="E349" s="228" t="s">
        <v>21</v>
      </c>
      <c r="F349" s="229" t="s">
        <v>359</v>
      </c>
      <c r="G349" s="226"/>
      <c r="H349" s="230">
        <v>23</v>
      </c>
      <c r="I349" s="231"/>
      <c r="J349" s="226"/>
      <c r="K349" s="226"/>
      <c r="L349" s="232"/>
      <c r="M349" s="233"/>
      <c r="N349" s="234"/>
      <c r="O349" s="234"/>
      <c r="P349" s="234"/>
      <c r="Q349" s="234"/>
      <c r="R349" s="234"/>
      <c r="S349" s="234"/>
      <c r="T349" s="235"/>
      <c r="AT349" s="236" t="s">
        <v>228</v>
      </c>
      <c r="AU349" s="236" t="s">
        <v>79</v>
      </c>
      <c r="AV349" s="12" t="s">
        <v>79</v>
      </c>
      <c r="AW349" s="12" t="s">
        <v>34</v>
      </c>
      <c r="AX349" s="12" t="s">
        <v>77</v>
      </c>
      <c r="AY349" s="236" t="s">
        <v>130</v>
      </c>
    </row>
    <row r="350" spans="2:65" s="1" customFormat="1" ht="22.5" customHeight="1">
      <c r="B350" s="42"/>
      <c r="C350" s="240" t="s">
        <v>666</v>
      </c>
      <c r="D350" s="240" t="s">
        <v>277</v>
      </c>
      <c r="E350" s="241" t="s">
        <v>667</v>
      </c>
      <c r="F350" s="242" t="s">
        <v>668</v>
      </c>
      <c r="G350" s="243" t="s">
        <v>280</v>
      </c>
      <c r="H350" s="244">
        <v>23</v>
      </c>
      <c r="I350" s="245"/>
      <c r="J350" s="246">
        <f>ROUND(I350*H350,2)</f>
        <v>0</v>
      </c>
      <c r="K350" s="242" t="s">
        <v>225</v>
      </c>
      <c r="L350" s="247"/>
      <c r="M350" s="248" t="s">
        <v>21</v>
      </c>
      <c r="N350" s="249" t="s">
        <v>41</v>
      </c>
      <c r="O350" s="43"/>
      <c r="P350" s="214">
        <f>O350*H350</f>
        <v>0</v>
      </c>
      <c r="Q350" s="214">
        <v>2.283E-2</v>
      </c>
      <c r="R350" s="214">
        <f>Q350*H350</f>
        <v>0.52508999999999995</v>
      </c>
      <c r="S350" s="214">
        <v>0</v>
      </c>
      <c r="T350" s="215">
        <f>S350*H350</f>
        <v>0</v>
      </c>
      <c r="AR350" s="25" t="s">
        <v>405</v>
      </c>
      <c r="AT350" s="25" t="s">
        <v>277</v>
      </c>
      <c r="AU350" s="25" t="s">
        <v>79</v>
      </c>
      <c r="AY350" s="25" t="s">
        <v>130</v>
      </c>
      <c r="BE350" s="216">
        <f>IF(N350="základní",J350,0)</f>
        <v>0</v>
      </c>
      <c r="BF350" s="216">
        <f>IF(N350="snížená",J350,0)</f>
        <v>0</v>
      </c>
      <c r="BG350" s="216">
        <f>IF(N350="zákl. přenesená",J350,0)</f>
        <v>0</v>
      </c>
      <c r="BH350" s="216">
        <f>IF(N350="sníž. přenesená",J350,0)</f>
        <v>0</v>
      </c>
      <c r="BI350" s="216">
        <f>IF(N350="nulová",J350,0)</f>
        <v>0</v>
      </c>
      <c r="BJ350" s="25" t="s">
        <v>77</v>
      </c>
      <c r="BK350" s="216">
        <f>ROUND(I350*H350,2)</f>
        <v>0</v>
      </c>
      <c r="BL350" s="25" t="s">
        <v>321</v>
      </c>
      <c r="BM350" s="25" t="s">
        <v>669</v>
      </c>
    </row>
    <row r="351" spans="2:65" s="1" customFormat="1" ht="13.5">
      <c r="B351" s="42"/>
      <c r="C351" s="64"/>
      <c r="D351" s="227" t="s">
        <v>139</v>
      </c>
      <c r="E351" s="64"/>
      <c r="F351" s="272" t="s">
        <v>670</v>
      </c>
      <c r="G351" s="64"/>
      <c r="H351" s="64"/>
      <c r="I351" s="173"/>
      <c r="J351" s="64"/>
      <c r="K351" s="64"/>
      <c r="L351" s="62"/>
      <c r="M351" s="224"/>
      <c r="N351" s="43"/>
      <c r="O351" s="43"/>
      <c r="P351" s="43"/>
      <c r="Q351" s="43"/>
      <c r="R351" s="43"/>
      <c r="S351" s="43"/>
      <c r="T351" s="79"/>
      <c r="AT351" s="25" t="s">
        <v>139</v>
      </c>
      <c r="AU351" s="25" t="s">
        <v>79</v>
      </c>
    </row>
    <row r="352" spans="2:65" s="1" customFormat="1" ht="22.5" customHeight="1">
      <c r="B352" s="42"/>
      <c r="C352" s="205" t="s">
        <v>671</v>
      </c>
      <c r="D352" s="205" t="s">
        <v>133</v>
      </c>
      <c r="E352" s="206" t="s">
        <v>672</v>
      </c>
      <c r="F352" s="207" t="s">
        <v>673</v>
      </c>
      <c r="G352" s="208" t="s">
        <v>247</v>
      </c>
      <c r="H352" s="209">
        <v>6.9279999999999999</v>
      </c>
      <c r="I352" s="210"/>
      <c r="J352" s="211">
        <f>ROUND(I352*H352,2)</f>
        <v>0</v>
      </c>
      <c r="K352" s="207" t="s">
        <v>225</v>
      </c>
      <c r="L352" s="62"/>
      <c r="M352" s="212" t="s">
        <v>21</v>
      </c>
      <c r="N352" s="213" t="s">
        <v>41</v>
      </c>
      <c r="O352" s="43"/>
      <c r="P352" s="214">
        <f>O352*H352</f>
        <v>0</v>
      </c>
      <c r="Q352" s="214">
        <v>0</v>
      </c>
      <c r="R352" s="214">
        <f>Q352*H352</f>
        <v>0</v>
      </c>
      <c r="S352" s="214">
        <v>0</v>
      </c>
      <c r="T352" s="215">
        <f>S352*H352</f>
        <v>0</v>
      </c>
      <c r="AR352" s="25" t="s">
        <v>321</v>
      </c>
      <c r="AT352" s="25" t="s">
        <v>133</v>
      </c>
      <c r="AU352" s="25" t="s">
        <v>79</v>
      </c>
      <c r="AY352" s="25" t="s">
        <v>130</v>
      </c>
      <c r="BE352" s="216">
        <f>IF(N352="základní",J352,0)</f>
        <v>0</v>
      </c>
      <c r="BF352" s="216">
        <f>IF(N352="snížená",J352,0)</f>
        <v>0</v>
      </c>
      <c r="BG352" s="216">
        <f>IF(N352="zákl. přenesená",J352,0)</f>
        <v>0</v>
      </c>
      <c r="BH352" s="216">
        <f>IF(N352="sníž. přenesená",J352,0)</f>
        <v>0</v>
      </c>
      <c r="BI352" s="216">
        <f>IF(N352="nulová",J352,0)</f>
        <v>0</v>
      </c>
      <c r="BJ352" s="25" t="s">
        <v>77</v>
      </c>
      <c r="BK352" s="216">
        <f>ROUND(I352*H352,2)</f>
        <v>0</v>
      </c>
      <c r="BL352" s="25" t="s">
        <v>321</v>
      </c>
      <c r="BM352" s="25" t="s">
        <v>674</v>
      </c>
    </row>
    <row r="353" spans="2:65" s="1" customFormat="1" ht="40.5">
      <c r="B353" s="42"/>
      <c r="C353" s="64"/>
      <c r="D353" s="217" t="s">
        <v>139</v>
      </c>
      <c r="E353" s="64"/>
      <c r="F353" s="218" t="s">
        <v>675</v>
      </c>
      <c r="G353" s="64"/>
      <c r="H353" s="64"/>
      <c r="I353" s="173"/>
      <c r="J353" s="64"/>
      <c r="K353" s="64"/>
      <c r="L353" s="62"/>
      <c r="M353" s="224"/>
      <c r="N353" s="43"/>
      <c r="O353" s="43"/>
      <c r="P353" s="43"/>
      <c r="Q353" s="43"/>
      <c r="R353" s="43"/>
      <c r="S353" s="43"/>
      <c r="T353" s="79"/>
      <c r="AT353" s="25" t="s">
        <v>139</v>
      </c>
      <c r="AU353" s="25" t="s">
        <v>79</v>
      </c>
    </row>
    <row r="354" spans="2:65" s="11" customFormat="1" ht="29.85" customHeight="1">
      <c r="B354" s="188"/>
      <c r="C354" s="189"/>
      <c r="D354" s="202" t="s">
        <v>69</v>
      </c>
      <c r="E354" s="203" t="s">
        <v>676</v>
      </c>
      <c r="F354" s="203" t="s">
        <v>677</v>
      </c>
      <c r="G354" s="189"/>
      <c r="H354" s="189"/>
      <c r="I354" s="192"/>
      <c r="J354" s="204">
        <f>BK354</f>
        <v>0</v>
      </c>
      <c r="K354" s="189"/>
      <c r="L354" s="194"/>
      <c r="M354" s="195"/>
      <c r="N354" s="196"/>
      <c r="O354" s="196"/>
      <c r="P354" s="197">
        <f>SUM(P355:P364)</f>
        <v>0</v>
      </c>
      <c r="Q354" s="196"/>
      <c r="R354" s="197">
        <f>SUM(R355:R364)</f>
        <v>1.8120000000000001E-2</v>
      </c>
      <c r="S354" s="196"/>
      <c r="T354" s="198">
        <f>SUM(T355:T364)</f>
        <v>6.7999999999999996E-3</v>
      </c>
      <c r="AR354" s="199" t="s">
        <v>79</v>
      </c>
      <c r="AT354" s="200" t="s">
        <v>69</v>
      </c>
      <c r="AU354" s="200" t="s">
        <v>77</v>
      </c>
      <c r="AY354" s="199" t="s">
        <v>130</v>
      </c>
      <c r="BK354" s="201">
        <f>SUM(BK355:BK364)</f>
        <v>0</v>
      </c>
    </row>
    <row r="355" spans="2:65" s="1" customFormat="1" ht="22.5" customHeight="1">
      <c r="B355" s="42"/>
      <c r="C355" s="205" t="s">
        <v>678</v>
      </c>
      <c r="D355" s="205" t="s">
        <v>133</v>
      </c>
      <c r="E355" s="206" t="s">
        <v>679</v>
      </c>
      <c r="F355" s="207" t="s">
        <v>680</v>
      </c>
      <c r="G355" s="208" t="s">
        <v>272</v>
      </c>
      <c r="H355" s="209">
        <v>4</v>
      </c>
      <c r="I355" s="210"/>
      <c r="J355" s="211">
        <f>ROUND(I355*H355,2)</f>
        <v>0</v>
      </c>
      <c r="K355" s="207" t="s">
        <v>225</v>
      </c>
      <c r="L355" s="62"/>
      <c r="M355" s="212" t="s">
        <v>21</v>
      </c>
      <c r="N355" s="213" t="s">
        <v>41</v>
      </c>
      <c r="O355" s="43"/>
      <c r="P355" s="214">
        <f>O355*H355</f>
        <v>0</v>
      </c>
      <c r="Q355" s="214">
        <v>0</v>
      </c>
      <c r="R355" s="214">
        <f>Q355*H355</f>
        <v>0</v>
      </c>
      <c r="S355" s="214">
        <v>1.6999999999999999E-3</v>
      </c>
      <c r="T355" s="215">
        <f>S355*H355</f>
        <v>6.7999999999999996E-3</v>
      </c>
      <c r="AR355" s="25" t="s">
        <v>321</v>
      </c>
      <c r="AT355" s="25" t="s">
        <v>133</v>
      </c>
      <c r="AU355" s="25" t="s">
        <v>79</v>
      </c>
      <c r="AY355" s="25" t="s">
        <v>130</v>
      </c>
      <c r="BE355" s="216">
        <f>IF(N355="základní",J355,0)</f>
        <v>0</v>
      </c>
      <c r="BF355" s="216">
        <f>IF(N355="snížená",J355,0)</f>
        <v>0</v>
      </c>
      <c r="BG355" s="216">
        <f>IF(N355="zákl. přenesená",J355,0)</f>
        <v>0</v>
      </c>
      <c r="BH355" s="216">
        <f>IF(N355="sníž. přenesená",J355,0)</f>
        <v>0</v>
      </c>
      <c r="BI355" s="216">
        <f>IF(N355="nulová",J355,0)</f>
        <v>0</v>
      </c>
      <c r="BJ355" s="25" t="s">
        <v>77</v>
      </c>
      <c r="BK355" s="216">
        <f>ROUND(I355*H355,2)</f>
        <v>0</v>
      </c>
      <c r="BL355" s="25" t="s">
        <v>321</v>
      </c>
      <c r="BM355" s="25" t="s">
        <v>681</v>
      </c>
    </row>
    <row r="356" spans="2:65" s="1" customFormat="1" ht="13.5">
      <c r="B356" s="42"/>
      <c r="C356" s="64"/>
      <c r="D356" s="217" t="s">
        <v>139</v>
      </c>
      <c r="E356" s="64"/>
      <c r="F356" s="218" t="s">
        <v>682</v>
      </c>
      <c r="G356" s="64"/>
      <c r="H356" s="64"/>
      <c r="I356" s="173"/>
      <c r="J356" s="64"/>
      <c r="K356" s="64"/>
      <c r="L356" s="62"/>
      <c r="M356" s="224"/>
      <c r="N356" s="43"/>
      <c r="O356" s="43"/>
      <c r="P356" s="43"/>
      <c r="Q356" s="43"/>
      <c r="R356" s="43"/>
      <c r="S356" s="43"/>
      <c r="T356" s="79"/>
      <c r="AT356" s="25" t="s">
        <v>139</v>
      </c>
      <c r="AU356" s="25" t="s">
        <v>79</v>
      </c>
    </row>
    <row r="357" spans="2:65" s="12" customFormat="1" ht="13.5">
      <c r="B357" s="225"/>
      <c r="C357" s="226"/>
      <c r="D357" s="227" t="s">
        <v>228</v>
      </c>
      <c r="E357" s="228" t="s">
        <v>189</v>
      </c>
      <c r="F357" s="229" t="s">
        <v>683</v>
      </c>
      <c r="G357" s="226"/>
      <c r="H357" s="230">
        <v>4</v>
      </c>
      <c r="I357" s="231"/>
      <c r="J357" s="226"/>
      <c r="K357" s="226"/>
      <c r="L357" s="232"/>
      <c r="M357" s="233"/>
      <c r="N357" s="234"/>
      <c r="O357" s="234"/>
      <c r="P357" s="234"/>
      <c r="Q357" s="234"/>
      <c r="R357" s="234"/>
      <c r="S357" s="234"/>
      <c r="T357" s="235"/>
      <c r="AT357" s="236" t="s">
        <v>228</v>
      </c>
      <c r="AU357" s="236" t="s">
        <v>79</v>
      </c>
      <c r="AV357" s="12" t="s">
        <v>79</v>
      </c>
      <c r="AW357" s="12" t="s">
        <v>34</v>
      </c>
      <c r="AX357" s="12" t="s">
        <v>77</v>
      </c>
      <c r="AY357" s="236" t="s">
        <v>130</v>
      </c>
    </row>
    <row r="358" spans="2:65" s="1" customFormat="1" ht="22.5" customHeight="1">
      <c r="B358" s="42"/>
      <c r="C358" s="205" t="s">
        <v>684</v>
      </c>
      <c r="D358" s="205" t="s">
        <v>133</v>
      </c>
      <c r="E358" s="206" t="s">
        <v>685</v>
      </c>
      <c r="F358" s="207" t="s">
        <v>686</v>
      </c>
      <c r="G358" s="208" t="s">
        <v>272</v>
      </c>
      <c r="H358" s="209">
        <v>4</v>
      </c>
      <c r="I358" s="210"/>
      <c r="J358" s="211">
        <f>ROUND(I358*H358,2)</f>
        <v>0</v>
      </c>
      <c r="K358" s="207" t="s">
        <v>21</v>
      </c>
      <c r="L358" s="62"/>
      <c r="M358" s="212" t="s">
        <v>21</v>
      </c>
      <c r="N358" s="213" t="s">
        <v>41</v>
      </c>
      <c r="O358" s="43"/>
      <c r="P358" s="214">
        <f>O358*H358</f>
        <v>0</v>
      </c>
      <c r="Q358" s="214">
        <v>5.6999999999999998E-4</v>
      </c>
      <c r="R358" s="214">
        <f>Q358*H358</f>
        <v>2.2799999999999999E-3</v>
      </c>
      <c r="S358" s="214">
        <v>0</v>
      </c>
      <c r="T358" s="215">
        <f>S358*H358</f>
        <v>0</v>
      </c>
      <c r="AR358" s="25" t="s">
        <v>321</v>
      </c>
      <c r="AT358" s="25" t="s">
        <v>133</v>
      </c>
      <c r="AU358" s="25" t="s">
        <v>79</v>
      </c>
      <c r="AY358" s="25" t="s">
        <v>130</v>
      </c>
      <c r="BE358" s="216">
        <f>IF(N358="základní",J358,0)</f>
        <v>0</v>
      </c>
      <c r="BF358" s="216">
        <f>IF(N358="snížená",J358,0)</f>
        <v>0</v>
      </c>
      <c r="BG358" s="216">
        <f>IF(N358="zákl. přenesená",J358,0)</f>
        <v>0</v>
      </c>
      <c r="BH358" s="216">
        <f>IF(N358="sníž. přenesená",J358,0)</f>
        <v>0</v>
      </c>
      <c r="BI358" s="216">
        <f>IF(N358="nulová",J358,0)</f>
        <v>0</v>
      </c>
      <c r="BJ358" s="25" t="s">
        <v>77</v>
      </c>
      <c r="BK358" s="216">
        <f>ROUND(I358*H358,2)</f>
        <v>0</v>
      </c>
      <c r="BL358" s="25" t="s">
        <v>321</v>
      </c>
      <c r="BM358" s="25" t="s">
        <v>687</v>
      </c>
    </row>
    <row r="359" spans="2:65" s="1" customFormat="1" ht="13.5">
      <c r="B359" s="42"/>
      <c r="C359" s="64"/>
      <c r="D359" s="217" t="s">
        <v>139</v>
      </c>
      <c r="E359" s="64"/>
      <c r="F359" s="218" t="s">
        <v>688</v>
      </c>
      <c r="G359" s="64"/>
      <c r="H359" s="64"/>
      <c r="I359" s="173"/>
      <c r="J359" s="64"/>
      <c r="K359" s="64"/>
      <c r="L359" s="62"/>
      <c r="M359" s="224"/>
      <c r="N359" s="43"/>
      <c r="O359" s="43"/>
      <c r="P359" s="43"/>
      <c r="Q359" s="43"/>
      <c r="R359" s="43"/>
      <c r="S359" s="43"/>
      <c r="T359" s="79"/>
      <c r="AT359" s="25" t="s">
        <v>139</v>
      </c>
      <c r="AU359" s="25" t="s">
        <v>79</v>
      </c>
    </row>
    <row r="360" spans="2:65" s="12" customFormat="1" ht="13.5">
      <c r="B360" s="225"/>
      <c r="C360" s="226"/>
      <c r="D360" s="227" t="s">
        <v>228</v>
      </c>
      <c r="E360" s="228" t="s">
        <v>21</v>
      </c>
      <c r="F360" s="229" t="s">
        <v>189</v>
      </c>
      <c r="G360" s="226"/>
      <c r="H360" s="230">
        <v>4</v>
      </c>
      <c r="I360" s="231"/>
      <c r="J360" s="226"/>
      <c r="K360" s="226"/>
      <c r="L360" s="232"/>
      <c r="M360" s="233"/>
      <c r="N360" s="234"/>
      <c r="O360" s="234"/>
      <c r="P360" s="234"/>
      <c r="Q360" s="234"/>
      <c r="R360" s="234"/>
      <c r="S360" s="234"/>
      <c r="T360" s="235"/>
      <c r="AT360" s="236" t="s">
        <v>228</v>
      </c>
      <c r="AU360" s="236" t="s">
        <v>79</v>
      </c>
      <c r="AV360" s="12" t="s">
        <v>79</v>
      </c>
      <c r="AW360" s="12" t="s">
        <v>34</v>
      </c>
      <c r="AX360" s="12" t="s">
        <v>77</v>
      </c>
      <c r="AY360" s="236" t="s">
        <v>130</v>
      </c>
    </row>
    <row r="361" spans="2:65" s="1" customFormat="1" ht="22.5" customHeight="1">
      <c r="B361" s="42"/>
      <c r="C361" s="205" t="s">
        <v>689</v>
      </c>
      <c r="D361" s="205" t="s">
        <v>133</v>
      </c>
      <c r="E361" s="206" t="s">
        <v>690</v>
      </c>
      <c r="F361" s="207" t="s">
        <v>691</v>
      </c>
      <c r="G361" s="208" t="s">
        <v>280</v>
      </c>
      <c r="H361" s="209">
        <v>3</v>
      </c>
      <c r="I361" s="210"/>
      <c r="J361" s="211">
        <f>ROUND(I361*H361,2)</f>
        <v>0</v>
      </c>
      <c r="K361" s="207" t="s">
        <v>225</v>
      </c>
      <c r="L361" s="62"/>
      <c r="M361" s="212" t="s">
        <v>21</v>
      </c>
      <c r="N361" s="213" t="s">
        <v>41</v>
      </c>
      <c r="O361" s="43"/>
      <c r="P361" s="214">
        <f>O361*H361</f>
        <v>0</v>
      </c>
      <c r="Q361" s="214">
        <v>5.28E-3</v>
      </c>
      <c r="R361" s="214">
        <f>Q361*H361</f>
        <v>1.584E-2</v>
      </c>
      <c r="S361" s="214">
        <v>0</v>
      </c>
      <c r="T361" s="215">
        <f>S361*H361</f>
        <v>0</v>
      </c>
      <c r="AR361" s="25" t="s">
        <v>321</v>
      </c>
      <c r="AT361" s="25" t="s">
        <v>133</v>
      </c>
      <c r="AU361" s="25" t="s">
        <v>79</v>
      </c>
      <c r="AY361" s="25" t="s">
        <v>130</v>
      </c>
      <c r="BE361" s="216">
        <f>IF(N361="základní",J361,0)</f>
        <v>0</v>
      </c>
      <c r="BF361" s="216">
        <f>IF(N361="snížená",J361,0)</f>
        <v>0</v>
      </c>
      <c r="BG361" s="216">
        <f>IF(N361="zákl. přenesená",J361,0)</f>
        <v>0</v>
      </c>
      <c r="BH361" s="216">
        <f>IF(N361="sníž. přenesená",J361,0)</f>
        <v>0</v>
      </c>
      <c r="BI361" s="216">
        <f>IF(N361="nulová",J361,0)</f>
        <v>0</v>
      </c>
      <c r="BJ361" s="25" t="s">
        <v>77</v>
      </c>
      <c r="BK361" s="216">
        <f>ROUND(I361*H361,2)</f>
        <v>0</v>
      </c>
      <c r="BL361" s="25" t="s">
        <v>321</v>
      </c>
      <c r="BM361" s="25" t="s">
        <v>692</v>
      </c>
    </row>
    <row r="362" spans="2:65" s="1" customFormat="1" ht="27">
      <c r="B362" s="42"/>
      <c r="C362" s="64"/>
      <c r="D362" s="227" t="s">
        <v>139</v>
      </c>
      <c r="E362" s="64"/>
      <c r="F362" s="272" t="s">
        <v>693</v>
      </c>
      <c r="G362" s="64"/>
      <c r="H362" s="64"/>
      <c r="I362" s="173"/>
      <c r="J362" s="64"/>
      <c r="K362" s="64"/>
      <c r="L362" s="62"/>
      <c r="M362" s="224"/>
      <c r="N362" s="43"/>
      <c r="O362" s="43"/>
      <c r="P362" s="43"/>
      <c r="Q362" s="43"/>
      <c r="R362" s="43"/>
      <c r="S362" s="43"/>
      <c r="T362" s="79"/>
      <c r="AT362" s="25" t="s">
        <v>139</v>
      </c>
      <c r="AU362" s="25" t="s">
        <v>79</v>
      </c>
    </row>
    <row r="363" spans="2:65" s="1" customFormat="1" ht="22.5" customHeight="1">
      <c r="B363" s="42"/>
      <c r="C363" s="205" t="s">
        <v>694</v>
      </c>
      <c r="D363" s="205" t="s">
        <v>133</v>
      </c>
      <c r="E363" s="206" t="s">
        <v>695</v>
      </c>
      <c r="F363" s="207" t="s">
        <v>696</v>
      </c>
      <c r="G363" s="208" t="s">
        <v>247</v>
      </c>
      <c r="H363" s="209">
        <v>1.7999999999999999E-2</v>
      </c>
      <c r="I363" s="210"/>
      <c r="J363" s="211">
        <f>ROUND(I363*H363,2)</f>
        <v>0</v>
      </c>
      <c r="K363" s="207" t="s">
        <v>225</v>
      </c>
      <c r="L363" s="62"/>
      <c r="M363" s="212" t="s">
        <v>21</v>
      </c>
      <c r="N363" s="213" t="s">
        <v>41</v>
      </c>
      <c r="O363" s="43"/>
      <c r="P363" s="214">
        <f>O363*H363</f>
        <v>0</v>
      </c>
      <c r="Q363" s="214">
        <v>0</v>
      </c>
      <c r="R363" s="214">
        <f>Q363*H363</f>
        <v>0</v>
      </c>
      <c r="S363" s="214">
        <v>0</v>
      </c>
      <c r="T363" s="215">
        <f>S363*H363</f>
        <v>0</v>
      </c>
      <c r="AR363" s="25" t="s">
        <v>321</v>
      </c>
      <c r="AT363" s="25" t="s">
        <v>133</v>
      </c>
      <c r="AU363" s="25" t="s">
        <v>79</v>
      </c>
      <c r="AY363" s="25" t="s">
        <v>130</v>
      </c>
      <c r="BE363" s="216">
        <f>IF(N363="základní",J363,0)</f>
        <v>0</v>
      </c>
      <c r="BF363" s="216">
        <f>IF(N363="snížená",J363,0)</f>
        <v>0</v>
      </c>
      <c r="BG363" s="216">
        <f>IF(N363="zákl. přenesená",J363,0)</f>
        <v>0</v>
      </c>
      <c r="BH363" s="216">
        <f>IF(N363="sníž. přenesená",J363,0)</f>
        <v>0</v>
      </c>
      <c r="BI363" s="216">
        <f>IF(N363="nulová",J363,0)</f>
        <v>0</v>
      </c>
      <c r="BJ363" s="25" t="s">
        <v>77</v>
      </c>
      <c r="BK363" s="216">
        <f>ROUND(I363*H363,2)</f>
        <v>0</v>
      </c>
      <c r="BL363" s="25" t="s">
        <v>321</v>
      </c>
      <c r="BM363" s="25" t="s">
        <v>697</v>
      </c>
    </row>
    <row r="364" spans="2:65" s="1" customFormat="1" ht="27">
      <c r="B364" s="42"/>
      <c r="C364" s="64"/>
      <c r="D364" s="217" t="s">
        <v>139</v>
      </c>
      <c r="E364" s="64"/>
      <c r="F364" s="218" t="s">
        <v>698</v>
      </c>
      <c r="G364" s="64"/>
      <c r="H364" s="64"/>
      <c r="I364" s="173"/>
      <c r="J364" s="64"/>
      <c r="K364" s="64"/>
      <c r="L364" s="62"/>
      <c r="M364" s="224"/>
      <c r="N364" s="43"/>
      <c r="O364" s="43"/>
      <c r="P364" s="43"/>
      <c r="Q364" s="43"/>
      <c r="R364" s="43"/>
      <c r="S364" s="43"/>
      <c r="T364" s="79"/>
      <c r="AT364" s="25" t="s">
        <v>139</v>
      </c>
      <c r="AU364" s="25" t="s">
        <v>79</v>
      </c>
    </row>
    <row r="365" spans="2:65" s="11" customFormat="1" ht="29.85" customHeight="1">
      <c r="B365" s="188"/>
      <c r="C365" s="189"/>
      <c r="D365" s="202" t="s">
        <v>69</v>
      </c>
      <c r="E365" s="203" t="s">
        <v>699</v>
      </c>
      <c r="F365" s="203" t="s">
        <v>700</v>
      </c>
      <c r="G365" s="189"/>
      <c r="H365" s="189"/>
      <c r="I365" s="192"/>
      <c r="J365" s="204">
        <f>BK365</f>
        <v>0</v>
      </c>
      <c r="K365" s="189"/>
      <c r="L365" s="194"/>
      <c r="M365" s="195"/>
      <c r="N365" s="196"/>
      <c r="O365" s="196"/>
      <c r="P365" s="197">
        <f>SUM(P366:P384)</f>
        <v>0</v>
      </c>
      <c r="Q365" s="196"/>
      <c r="R365" s="197">
        <f>SUM(R366:R384)</f>
        <v>0.31705</v>
      </c>
      <c r="S365" s="196"/>
      <c r="T365" s="198">
        <f>SUM(T366:T384)</f>
        <v>0</v>
      </c>
      <c r="AR365" s="199" t="s">
        <v>79</v>
      </c>
      <c r="AT365" s="200" t="s">
        <v>69</v>
      </c>
      <c r="AU365" s="200" t="s">
        <v>77</v>
      </c>
      <c r="AY365" s="199" t="s">
        <v>130</v>
      </c>
      <c r="BK365" s="201">
        <f>SUM(BK366:BK384)</f>
        <v>0</v>
      </c>
    </row>
    <row r="366" spans="2:65" s="1" customFormat="1" ht="22.5" customHeight="1">
      <c r="B366" s="42"/>
      <c r="C366" s="205" t="s">
        <v>701</v>
      </c>
      <c r="D366" s="205" t="s">
        <v>133</v>
      </c>
      <c r="E366" s="206" t="s">
        <v>702</v>
      </c>
      <c r="F366" s="207" t="s">
        <v>703</v>
      </c>
      <c r="G366" s="208" t="s">
        <v>280</v>
      </c>
      <c r="H366" s="209">
        <v>23</v>
      </c>
      <c r="I366" s="210"/>
      <c r="J366" s="211">
        <f>ROUND(I366*H366,2)</f>
        <v>0</v>
      </c>
      <c r="K366" s="207" t="s">
        <v>225</v>
      </c>
      <c r="L366" s="62"/>
      <c r="M366" s="212" t="s">
        <v>21</v>
      </c>
      <c r="N366" s="213" t="s">
        <v>41</v>
      </c>
      <c r="O366" s="43"/>
      <c r="P366" s="214">
        <f>O366*H366</f>
        <v>0</v>
      </c>
      <c r="Q366" s="214">
        <v>0</v>
      </c>
      <c r="R366" s="214">
        <f>Q366*H366</f>
        <v>0</v>
      </c>
      <c r="S366" s="214">
        <v>0</v>
      </c>
      <c r="T366" s="215">
        <f>S366*H366</f>
        <v>0</v>
      </c>
      <c r="AR366" s="25" t="s">
        <v>321</v>
      </c>
      <c r="AT366" s="25" t="s">
        <v>133</v>
      </c>
      <c r="AU366" s="25" t="s">
        <v>79</v>
      </c>
      <c r="AY366" s="25" t="s">
        <v>130</v>
      </c>
      <c r="BE366" s="216">
        <f>IF(N366="základní",J366,0)</f>
        <v>0</v>
      </c>
      <c r="BF366" s="216">
        <f>IF(N366="snížená",J366,0)</f>
        <v>0</v>
      </c>
      <c r="BG366" s="216">
        <f>IF(N366="zákl. přenesená",J366,0)</f>
        <v>0</v>
      </c>
      <c r="BH366" s="216">
        <f>IF(N366="sníž. přenesená",J366,0)</f>
        <v>0</v>
      </c>
      <c r="BI366" s="216">
        <f>IF(N366="nulová",J366,0)</f>
        <v>0</v>
      </c>
      <c r="BJ366" s="25" t="s">
        <v>77</v>
      </c>
      <c r="BK366" s="216">
        <f>ROUND(I366*H366,2)</f>
        <v>0</v>
      </c>
      <c r="BL366" s="25" t="s">
        <v>321</v>
      </c>
      <c r="BM366" s="25" t="s">
        <v>704</v>
      </c>
    </row>
    <row r="367" spans="2:65" s="1" customFormat="1" ht="27">
      <c r="B367" s="42"/>
      <c r="C367" s="64"/>
      <c r="D367" s="217" t="s">
        <v>139</v>
      </c>
      <c r="E367" s="64"/>
      <c r="F367" s="218" t="s">
        <v>705</v>
      </c>
      <c r="G367" s="64"/>
      <c r="H367" s="64"/>
      <c r="I367" s="173"/>
      <c r="J367" s="64"/>
      <c r="K367" s="64"/>
      <c r="L367" s="62"/>
      <c r="M367" s="224"/>
      <c r="N367" s="43"/>
      <c r="O367" s="43"/>
      <c r="P367" s="43"/>
      <c r="Q367" s="43"/>
      <c r="R367" s="43"/>
      <c r="S367" s="43"/>
      <c r="T367" s="79"/>
      <c r="AT367" s="25" t="s">
        <v>139</v>
      </c>
      <c r="AU367" s="25" t="s">
        <v>79</v>
      </c>
    </row>
    <row r="368" spans="2:65" s="12" customFormat="1" ht="13.5">
      <c r="B368" s="225"/>
      <c r="C368" s="226"/>
      <c r="D368" s="227" t="s">
        <v>228</v>
      </c>
      <c r="E368" s="228" t="s">
        <v>21</v>
      </c>
      <c r="F368" s="229" t="s">
        <v>359</v>
      </c>
      <c r="G368" s="226"/>
      <c r="H368" s="230">
        <v>23</v>
      </c>
      <c r="I368" s="231"/>
      <c r="J368" s="226"/>
      <c r="K368" s="226"/>
      <c r="L368" s="232"/>
      <c r="M368" s="233"/>
      <c r="N368" s="234"/>
      <c r="O368" s="234"/>
      <c r="P368" s="234"/>
      <c r="Q368" s="234"/>
      <c r="R368" s="234"/>
      <c r="S368" s="234"/>
      <c r="T368" s="235"/>
      <c r="AT368" s="236" t="s">
        <v>228</v>
      </c>
      <c r="AU368" s="236" t="s">
        <v>79</v>
      </c>
      <c r="AV368" s="12" t="s">
        <v>79</v>
      </c>
      <c r="AW368" s="12" t="s">
        <v>34</v>
      </c>
      <c r="AX368" s="12" t="s">
        <v>77</v>
      </c>
      <c r="AY368" s="236" t="s">
        <v>130</v>
      </c>
    </row>
    <row r="369" spans="2:65" s="1" customFormat="1" ht="31.5" customHeight="1">
      <c r="B369" s="42"/>
      <c r="C369" s="240" t="s">
        <v>706</v>
      </c>
      <c r="D369" s="240" t="s">
        <v>277</v>
      </c>
      <c r="E369" s="241" t="s">
        <v>707</v>
      </c>
      <c r="F369" s="242" t="s">
        <v>708</v>
      </c>
      <c r="G369" s="243" t="s">
        <v>280</v>
      </c>
      <c r="H369" s="244">
        <v>23</v>
      </c>
      <c r="I369" s="245"/>
      <c r="J369" s="246">
        <f>ROUND(I369*H369,2)</f>
        <v>0</v>
      </c>
      <c r="K369" s="242" t="s">
        <v>21</v>
      </c>
      <c r="L369" s="247"/>
      <c r="M369" s="248" t="s">
        <v>21</v>
      </c>
      <c r="N369" s="249" t="s">
        <v>41</v>
      </c>
      <c r="O369" s="43"/>
      <c r="P369" s="214">
        <f>O369*H369</f>
        <v>0</v>
      </c>
      <c r="Q369" s="214">
        <v>1.2999999999999999E-2</v>
      </c>
      <c r="R369" s="214">
        <f>Q369*H369</f>
        <v>0.29899999999999999</v>
      </c>
      <c r="S369" s="214">
        <v>0</v>
      </c>
      <c r="T369" s="215">
        <f>S369*H369</f>
        <v>0</v>
      </c>
      <c r="AR369" s="25" t="s">
        <v>405</v>
      </c>
      <c r="AT369" s="25" t="s">
        <v>277</v>
      </c>
      <c r="AU369" s="25" t="s">
        <v>79</v>
      </c>
      <c r="AY369" s="25" t="s">
        <v>130</v>
      </c>
      <c r="BE369" s="216">
        <f>IF(N369="základní",J369,0)</f>
        <v>0</v>
      </c>
      <c r="BF369" s="216">
        <f>IF(N369="snížená",J369,0)</f>
        <v>0</v>
      </c>
      <c r="BG369" s="216">
        <f>IF(N369="zákl. přenesená",J369,0)</f>
        <v>0</v>
      </c>
      <c r="BH369" s="216">
        <f>IF(N369="sníž. přenesená",J369,0)</f>
        <v>0</v>
      </c>
      <c r="BI369" s="216">
        <f>IF(N369="nulová",J369,0)</f>
        <v>0</v>
      </c>
      <c r="BJ369" s="25" t="s">
        <v>77</v>
      </c>
      <c r="BK369" s="216">
        <f>ROUND(I369*H369,2)</f>
        <v>0</v>
      </c>
      <c r="BL369" s="25" t="s">
        <v>321</v>
      </c>
      <c r="BM369" s="25" t="s">
        <v>709</v>
      </c>
    </row>
    <row r="370" spans="2:65" s="1" customFormat="1" ht="13.5">
      <c r="B370" s="42"/>
      <c r="C370" s="64"/>
      <c r="D370" s="227" t="s">
        <v>139</v>
      </c>
      <c r="E370" s="64"/>
      <c r="F370" s="272" t="s">
        <v>710</v>
      </c>
      <c r="G370" s="64"/>
      <c r="H370" s="64"/>
      <c r="I370" s="173"/>
      <c r="J370" s="64"/>
      <c r="K370" s="64"/>
      <c r="L370" s="62"/>
      <c r="M370" s="224"/>
      <c r="N370" s="43"/>
      <c r="O370" s="43"/>
      <c r="P370" s="43"/>
      <c r="Q370" s="43"/>
      <c r="R370" s="43"/>
      <c r="S370" s="43"/>
      <c r="T370" s="79"/>
      <c r="AT370" s="25" t="s">
        <v>139</v>
      </c>
      <c r="AU370" s="25" t="s">
        <v>79</v>
      </c>
    </row>
    <row r="371" spans="2:65" s="1" customFormat="1" ht="22.5" customHeight="1">
      <c r="B371" s="42"/>
      <c r="C371" s="205" t="s">
        <v>711</v>
      </c>
      <c r="D371" s="205" t="s">
        <v>133</v>
      </c>
      <c r="E371" s="206" t="s">
        <v>712</v>
      </c>
      <c r="F371" s="207" t="s">
        <v>713</v>
      </c>
      <c r="G371" s="208" t="s">
        <v>280</v>
      </c>
      <c r="H371" s="209">
        <v>1</v>
      </c>
      <c r="I371" s="210"/>
      <c r="J371" s="211">
        <f>ROUND(I371*H371,2)</f>
        <v>0</v>
      </c>
      <c r="K371" s="207" t="s">
        <v>225</v>
      </c>
      <c r="L371" s="62"/>
      <c r="M371" s="212" t="s">
        <v>21</v>
      </c>
      <c r="N371" s="213" t="s">
        <v>41</v>
      </c>
      <c r="O371" s="43"/>
      <c r="P371" s="214">
        <f>O371*H371</f>
        <v>0</v>
      </c>
      <c r="Q371" s="214">
        <v>0</v>
      </c>
      <c r="R371" s="214">
        <f>Q371*H371</f>
        <v>0</v>
      </c>
      <c r="S371" s="214">
        <v>0</v>
      </c>
      <c r="T371" s="215">
        <f>S371*H371</f>
        <v>0</v>
      </c>
      <c r="AR371" s="25" t="s">
        <v>321</v>
      </c>
      <c r="AT371" s="25" t="s">
        <v>133</v>
      </c>
      <c r="AU371" s="25" t="s">
        <v>79</v>
      </c>
      <c r="AY371" s="25" t="s">
        <v>130</v>
      </c>
      <c r="BE371" s="216">
        <f>IF(N371="základní",J371,0)</f>
        <v>0</v>
      </c>
      <c r="BF371" s="216">
        <f>IF(N371="snížená",J371,0)</f>
        <v>0</v>
      </c>
      <c r="BG371" s="216">
        <f>IF(N371="zákl. přenesená",J371,0)</f>
        <v>0</v>
      </c>
      <c r="BH371" s="216">
        <f>IF(N371="sníž. přenesená",J371,0)</f>
        <v>0</v>
      </c>
      <c r="BI371" s="216">
        <f>IF(N371="nulová",J371,0)</f>
        <v>0</v>
      </c>
      <c r="BJ371" s="25" t="s">
        <v>77</v>
      </c>
      <c r="BK371" s="216">
        <f>ROUND(I371*H371,2)</f>
        <v>0</v>
      </c>
      <c r="BL371" s="25" t="s">
        <v>321</v>
      </c>
      <c r="BM371" s="25" t="s">
        <v>714</v>
      </c>
    </row>
    <row r="372" spans="2:65" s="1" customFormat="1" ht="27">
      <c r="B372" s="42"/>
      <c r="C372" s="64"/>
      <c r="D372" s="227" t="s">
        <v>139</v>
      </c>
      <c r="E372" s="64"/>
      <c r="F372" s="272" t="s">
        <v>715</v>
      </c>
      <c r="G372" s="64"/>
      <c r="H372" s="64"/>
      <c r="I372" s="173"/>
      <c r="J372" s="64"/>
      <c r="K372" s="64"/>
      <c r="L372" s="62"/>
      <c r="M372" s="224"/>
      <c r="N372" s="43"/>
      <c r="O372" s="43"/>
      <c r="P372" s="43"/>
      <c r="Q372" s="43"/>
      <c r="R372" s="43"/>
      <c r="S372" s="43"/>
      <c r="T372" s="79"/>
      <c r="AT372" s="25" t="s">
        <v>139</v>
      </c>
      <c r="AU372" s="25" t="s">
        <v>79</v>
      </c>
    </row>
    <row r="373" spans="2:65" s="1" customFormat="1" ht="31.5" customHeight="1">
      <c r="B373" s="42"/>
      <c r="C373" s="240" t="s">
        <v>716</v>
      </c>
      <c r="D373" s="240" t="s">
        <v>277</v>
      </c>
      <c r="E373" s="241" t="s">
        <v>717</v>
      </c>
      <c r="F373" s="242" t="s">
        <v>718</v>
      </c>
      <c r="G373" s="243" t="s">
        <v>280</v>
      </c>
      <c r="H373" s="244">
        <v>1</v>
      </c>
      <c r="I373" s="245"/>
      <c r="J373" s="246">
        <f>ROUND(I373*H373,2)</f>
        <v>0</v>
      </c>
      <c r="K373" s="242" t="s">
        <v>21</v>
      </c>
      <c r="L373" s="247"/>
      <c r="M373" s="248" t="s">
        <v>21</v>
      </c>
      <c r="N373" s="249" t="s">
        <v>41</v>
      </c>
      <c r="O373" s="43"/>
      <c r="P373" s="214">
        <f>O373*H373</f>
        <v>0</v>
      </c>
      <c r="Q373" s="214">
        <v>1.6000000000000001E-3</v>
      </c>
      <c r="R373" s="214">
        <f>Q373*H373</f>
        <v>1.6000000000000001E-3</v>
      </c>
      <c r="S373" s="214">
        <v>0</v>
      </c>
      <c r="T373" s="215">
        <f>S373*H373</f>
        <v>0</v>
      </c>
      <c r="AR373" s="25" t="s">
        <v>405</v>
      </c>
      <c r="AT373" s="25" t="s">
        <v>277</v>
      </c>
      <c r="AU373" s="25" t="s">
        <v>79</v>
      </c>
      <c r="AY373" s="25" t="s">
        <v>130</v>
      </c>
      <c r="BE373" s="216">
        <f>IF(N373="základní",J373,0)</f>
        <v>0</v>
      </c>
      <c r="BF373" s="216">
        <f>IF(N373="snížená",J373,0)</f>
        <v>0</v>
      </c>
      <c r="BG373" s="216">
        <f>IF(N373="zákl. přenesená",J373,0)</f>
        <v>0</v>
      </c>
      <c r="BH373" s="216">
        <f>IF(N373="sníž. přenesená",J373,0)</f>
        <v>0</v>
      </c>
      <c r="BI373" s="216">
        <f>IF(N373="nulová",J373,0)</f>
        <v>0</v>
      </c>
      <c r="BJ373" s="25" t="s">
        <v>77</v>
      </c>
      <c r="BK373" s="216">
        <f>ROUND(I373*H373,2)</f>
        <v>0</v>
      </c>
      <c r="BL373" s="25" t="s">
        <v>321</v>
      </c>
      <c r="BM373" s="25" t="s">
        <v>719</v>
      </c>
    </row>
    <row r="374" spans="2:65" s="1" customFormat="1" ht="27">
      <c r="B374" s="42"/>
      <c r="C374" s="64"/>
      <c r="D374" s="227" t="s">
        <v>139</v>
      </c>
      <c r="E374" s="64"/>
      <c r="F374" s="272" t="s">
        <v>718</v>
      </c>
      <c r="G374" s="64"/>
      <c r="H374" s="64"/>
      <c r="I374" s="173"/>
      <c r="J374" s="64"/>
      <c r="K374" s="64"/>
      <c r="L374" s="62"/>
      <c r="M374" s="224"/>
      <c r="N374" s="43"/>
      <c r="O374" s="43"/>
      <c r="P374" s="43"/>
      <c r="Q374" s="43"/>
      <c r="R374" s="43"/>
      <c r="S374" s="43"/>
      <c r="T374" s="79"/>
      <c r="AT374" s="25" t="s">
        <v>139</v>
      </c>
      <c r="AU374" s="25" t="s">
        <v>79</v>
      </c>
    </row>
    <row r="375" spans="2:65" s="1" customFormat="1" ht="22.5" customHeight="1">
      <c r="B375" s="42"/>
      <c r="C375" s="205" t="s">
        <v>720</v>
      </c>
      <c r="D375" s="205" t="s">
        <v>133</v>
      </c>
      <c r="E375" s="206" t="s">
        <v>721</v>
      </c>
      <c r="F375" s="207" t="s">
        <v>722</v>
      </c>
      <c r="G375" s="208" t="s">
        <v>280</v>
      </c>
      <c r="H375" s="209">
        <v>2</v>
      </c>
      <c r="I375" s="210"/>
      <c r="J375" s="211">
        <f>ROUND(I375*H375,2)</f>
        <v>0</v>
      </c>
      <c r="K375" s="207" t="s">
        <v>21</v>
      </c>
      <c r="L375" s="62"/>
      <c r="M375" s="212" t="s">
        <v>21</v>
      </c>
      <c r="N375" s="213" t="s">
        <v>41</v>
      </c>
      <c r="O375" s="43"/>
      <c r="P375" s="214">
        <f>O375*H375</f>
        <v>0</v>
      </c>
      <c r="Q375" s="214">
        <v>0</v>
      </c>
      <c r="R375" s="214">
        <f>Q375*H375</f>
        <v>0</v>
      </c>
      <c r="S375" s="214">
        <v>0</v>
      </c>
      <c r="T375" s="215">
        <f>S375*H375</f>
        <v>0</v>
      </c>
      <c r="AR375" s="25" t="s">
        <v>321</v>
      </c>
      <c r="AT375" s="25" t="s">
        <v>133</v>
      </c>
      <c r="AU375" s="25" t="s">
        <v>79</v>
      </c>
      <c r="AY375" s="25" t="s">
        <v>130</v>
      </c>
      <c r="BE375" s="216">
        <f>IF(N375="základní",J375,0)</f>
        <v>0</v>
      </c>
      <c r="BF375" s="216">
        <f>IF(N375="snížená",J375,0)</f>
        <v>0</v>
      </c>
      <c r="BG375" s="216">
        <f>IF(N375="zákl. přenesená",J375,0)</f>
        <v>0</v>
      </c>
      <c r="BH375" s="216">
        <f>IF(N375="sníž. přenesená",J375,0)</f>
        <v>0</v>
      </c>
      <c r="BI375" s="216">
        <f>IF(N375="nulová",J375,0)</f>
        <v>0</v>
      </c>
      <c r="BJ375" s="25" t="s">
        <v>77</v>
      </c>
      <c r="BK375" s="216">
        <f>ROUND(I375*H375,2)</f>
        <v>0</v>
      </c>
      <c r="BL375" s="25" t="s">
        <v>321</v>
      </c>
      <c r="BM375" s="25" t="s">
        <v>723</v>
      </c>
    </row>
    <row r="376" spans="2:65" s="1" customFormat="1" ht="13.5">
      <c r="B376" s="42"/>
      <c r="C376" s="64"/>
      <c r="D376" s="227" t="s">
        <v>139</v>
      </c>
      <c r="E376" s="64"/>
      <c r="F376" s="272" t="s">
        <v>722</v>
      </c>
      <c r="G376" s="64"/>
      <c r="H376" s="64"/>
      <c r="I376" s="173"/>
      <c r="J376" s="64"/>
      <c r="K376" s="64"/>
      <c r="L376" s="62"/>
      <c r="M376" s="224"/>
      <c r="N376" s="43"/>
      <c r="O376" s="43"/>
      <c r="P376" s="43"/>
      <c r="Q376" s="43"/>
      <c r="R376" s="43"/>
      <c r="S376" s="43"/>
      <c r="T376" s="79"/>
      <c r="AT376" s="25" t="s">
        <v>139</v>
      </c>
      <c r="AU376" s="25" t="s">
        <v>79</v>
      </c>
    </row>
    <row r="377" spans="2:65" s="1" customFormat="1" ht="22.5" customHeight="1">
      <c r="B377" s="42"/>
      <c r="C377" s="205" t="s">
        <v>724</v>
      </c>
      <c r="D377" s="205" t="s">
        <v>133</v>
      </c>
      <c r="E377" s="206" t="s">
        <v>725</v>
      </c>
      <c r="F377" s="207" t="s">
        <v>726</v>
      </c>
      <c r="G377" s="208" t="s">
        <v>280</v>
      </c>
      <c r="H377" s="209">
        <v>1</v>
      </c>
      <c r="I377" s="210"/>
      <c r="J377" s="211">
        <f>ROUND(I377*H377,2)</f>
        <v>0</v>
      </c>
      <c r="K377" s="207" t="s">
        <v>225</v>
      </c>
      <c r="L377" s="62"/>
      <c r="M377" s="212" t="s">
        <v>21</v>
      </c>
      <c r="N377" s="213" t="s">
        <v>41</v>
      </c>
      <c r="O377" s="43"/>
      <c r="P377" s="214">
        <f>O377*H377</f>
        <v>0</v>
      </c>
      <c r="Q377" s="214">
        <v>4.4999999999999999E-4</v>
      </c>
      <c r="R377" s="214">
        <f>Q377*H377</f>
        <v>4.4999999999999999E-4</v>
      </c>
      <c r="S377" s="214">
        <v>0</v>
      </c>
      <c r="T377" s="215">
        <f>S377*H377</f>
        <v>0</v>
      </c>
      <c r="AR377" s="25" t="s">
        <v>321</v>
      </c>
      <c r="AT377" s="25" t="s">
        <v>133</v>
      </c>
      <c r="AU377" s="25" t="s">
        <v>79</v>
      </c>
      <c r="AY377" s="25" t="s">
        <v>130</v>
      </c>
      <c r="BE377" s="216">
        <f>IF(N377="základní",J377,0)</f>
        <v>0</v>
      </c>
      <c r="BF377" s="216">
        <f>IF(N377="snížená",J377,0)</f>
        <v>0</v>
      </c>
      <c r="BG377" s="216">
        <f>IF(N377="zákl. přenesená",J377,0)</f>
        <v>0</v>
      </c>
      <c r="BH377" s="216">
        <f>IF(N377="sníž. přenesená",J377,0)</f>
        <v>0</v>
      </c>
      <c r="BI377" s="216">
        <f>IF(N377="nulová",J377,0)</f>
        <v>0</v>
      </c>
      <c r="BJ377" s="25" t="s">
        <v>77</v>
      </c>
      <c r="BK377" s="216">
        <f>ROUND(I377*H377,2)</f>
        <v>0</v>
      </c>
      <c r="BL377" s="25" t="s">
        <v>321</v>
      </c>
      <c r="BM377" s="25" t="s">
        <v>727</v>
      </c>
    </row>
    <row r="378" spans="2:65" s="1" customFormat="1" ht="27">
      <c r="B378" s="42"/>
      <c r="C378" s="64"/>
      <c r="D378" s="227" t="s">
        <v>139</v>
      </c>
      <c r="E378" s="64"/>
      <c r="F378" s="272" t="s">
        <v>728</v>
      </c>
      <c r="G378" s="64"/>
      <c r="H378" s="64"/>
      <c r="I378" s="173"/>
      <c r="J378" s="64"/>
      <c r="K378" s="64"/>
      <c r="L378" s="62"/>
      <c r="M378" s="224"/>
      <c r="N378" s="43"/>
      <c r="O378" s="43"/>
      <c r="P378" s="43"/>
      <c r="Q378" s="43"/>
      <c r="R378" s="43"/>
      <c r="S378" s="43"/>
      <c r="T378" s="79"/>
      <c r="AT378" s="25" t="s">
        <v>139</v>
      </c>
      <c r="AU378" s="25" t="s">
        <v>79</v>
      </c>
    </row>
    <row r="379" spans="2:65" s="1" customFormat="1" ht="22.5" customHeight="1">
      <c r="B379" s="42"/>
      <c r="C379" s="240" t="s">
        <v>729</v>
      </c>
      <c r="D379" s="240" t="s">
        <v>277</v>
      </c>
      <c r="E379" s="241" t="s">
        <v>730</v>
      </c>
      <c r="F379" s="242" t="s">
        <v>731</v>
      </c>
      <c r="G379" s="243" t="s">
        <v>280</v>
      </c>
      <c r="H379" s="244">
        <v>1</v>
      </c>
      <c r="I379" s="245"/>
      <c r="J379" s="246">
        <f>ROUND(I379*H379,2)</f>
        <v>0</v>
      </c>
      <c r="K379" s="242" t="s">
        <v>21</v>
      </c>
      <c r="L379" s="247"/>
      <c r="M379" s="248" t="s">
        <v>21</v>
      </c>
      <c r="N379" s="249" t="s">
        <v>41</v>
      </c>
      <c r="O379" s="43"/>
      <c r="P379" s="214">
        <f>O379*H379</f>
        <v>0</v>
      </c>
      <c r="Q379" s="214">
        <v>1.6E-2</v>
      </c>
      <c r="R379" s="214">
        <f>Q379*H379</f>
        <v>1.6E-2</v>
      </c>
      <c r="S379" s="214">
        <v>0</v>
      </c>
      <c r="T379" s="215">
        <f>S379*H379</f>
        <v>0</v>
      </c>
      <c r="AR379" s="25" t="s">
        <v>405</v>
      </c>
      <c r="AT379" s="25" t="s">
        <v>277</v>
      </c>
      <c r="AU379" s="25" t="s">
        <v>79</v>
      </c>
      <c r="AY379" s="25" t="s">
        <v>130</v>
      </c>
      <c r="BE379" s="216">
        <f>IF(N379="základní",J379,0)</f>
        <v>0</v>
      </c>
      <c r="BF379" s="216">
        <f>IF(N379="snížená",J379,0)</f>
        <v>0</v>
      </c>
      <c r="BG379" s="216">
        <f>IF(N379="zákl. přenesená",J379,0)</f>
        <v>0</v>
      </c>
      <c r="BH379" s="216">
        <f>IF(N379="sníž. přenesená",J379,0)</f>
        <v>0</v>
      </c>
      <c r="BI379" s="216">
        <f>IF(N379="nulová",J379,0)</f>
        <v>0</v>
      </c>
      <c r="BJ379" s="25" t="s">
        <v>77</v>
      </c>
      <c r="BK379" s="216">
        <f>ROUND(I379*H379,2)</f>
        <v>0</v>
      </c>
      <c r="BL379" s="25" t="s">
        <v>321</v>
      </c>
      <c r="BM379" s="25" t="s">
        <v>732</v>
      </c>
    </row>
    <row r="380" spans="2:65" s="1" customFormat="1" ht="13.5">
      <c r="B380" s="42"/>
      <c r="C380" s="64"/>
      <c r="D380" s="227" t="s">
        <v>139</v>
      </c>
      <c r="E380" s="64"/>
      <c r="F380" s="272" t="s">
        <v>731</v>
      </c>
      <c r="G380" s="64"/>
      <c r="H380" s="64"/>
      <c r="I380" s="173"/>
      <c r="J380" s="64"/>
      <c r="K380" s="64"/>
      <c r="L380" s="62"/>
      <c r="M380" s="224"/>
      <c r="N380" s="43"/>
      <c r="O380" s="43"/>
      <c r="P380" s="43"/>
      <c r="Q380" s="43"/>
      <c r="R380" s="43"/>
      <c r="S380" s="43"/>
      <c r="T380" s="79"/>
      <c r="AT380" s="25" t="s">
        <v>139</v>
      </c>
      <c r="AU380" s="25" t="s">
        <v>79</v>
      </c>
    </row>
    <row r="381" spans="2:65" s="1" customFormat="1" ht="31.5" customHeight="1">
      <c r="B381" s="42"/>
      <c r="C381" s="205" t="s">
        <v>733</v>
      </c>
      <c r="D381" s="205" t="s">
        <v>133</v>
      </c>
      <c r="E381" s="206" t="s">
        <v>734</v>
      </c>
      <c r="F381" s="207" t="s">
        <v>735</v>
      </c>
      <c r="G381" s="208" t="s">
        <v>280</v>
      </c>
      <c r="H381" s="209">
        <v>1</v>
      </c>
      <c r="I381" s="210"/>
      <c r="J381" s="211">
        <f>ROUND(I381*H381,2)</f>
        <v>0</v>
      </c>
      <c r="K381" s="207" t="s">
        <v>21</v>
      </c>
      <c r="L381" s="62"/>
      <c r="M381" s="212" t="s">
        <v>21</v>
      </c>
      <c r="N381" s="213" t="s">
        <v>41</v>
      </c>
      <c r="O381" s="43"/>
      <c r="P381" s="214">
        <f>O381*H381</f>
        <v>0</v>
      </c>
      <c r="Q381" s="214">
        <v>0</v>
      </c>
      <c r="R381" s="214">
        <f>Q381*H381</f>
        <v>0</v>
      </c>
      <c r="S381" s="214">
        <v>0</v>
      </c>
      <c r="T381" s="215">
        <f>S381*H381</f>
        <v>0</v>
      </c>
      <c r="AR381" s="25" t="s">
        <v>321</v>
      </c>
      <c r="AT381" s="25" t="s">
        <v>133</v>
      </c>
      <c r="AU381" s="25" t="s">
        <v>79</v>
      </c>
      <c r="AY381" s="25" t="s">
        <v>130</v>
      </c>
      <c r="BE381" s="216">
        <f>IF(N381="základní",J381,0)</f>
        <v>0</v>
      </c>
      <c r="BF381" s="216">
        <f>IF(N381="snížená",J381,0)</f>
        <v>0</v>
      </c>
      <c r="BG381" s="216">
        <f>IF(N381="zákl. přenesená",J381,0)</f>
        <v>0</v>
      </c>
      <c r="BH381" s="216">
        <f>IF(N381="sníž. přenesená",J381,0)</f>
        <v>0</v>
      </c>
      <c r="BI381" s="216">
        <f>IF(N381="nulová",J381,0)</f>
        <v>0</v>
      </c>
      <c r="BJ381" s="25" t="s">
        <v>77</v>
      </c>
      <c r="BK381" s="216">
        <f>ROUND(I381*H381,2)</f>
        <v>0</v>
      </c>
      <c r="BL381" s="25" t="s">
        <v>321</v>
      </c>
      <c r="BM381" s="25" t="s">
        <v>736</v>
      </c>
    </row>
    <row r="382" spans="2:65" s="1" customFormat="1" ht="31.5" customHeight="1">
      <c r="B382" s="42"/>
      <c r="C382" s="205" t="s">
        <v>737</v>
      </c>
      <c r="D382" s="205" t="s">
        <v>133</v>
      </c>
      <c r="E382" s="206" t="s">
        <v>738</v>
      </c>
      <c r="F382" s="207" t="s">
        <v>739</v>
      </c>
      <c r="G382" s="208" t="s">
        <v>280</v>
      </c>
      <c r="H382" s="209">
        <v>2</v>
      </c>
      <c r="I382" s="210"/>
      <c r="J382" s="211">
        <f>ROUND(I382*H382,2)</f>
        <v>0</v>
      </c>
      <c r="K382" s="207" t="s">
        <v>21</v>
      </c>
      <c r="L382" s="62"/>
      <c r="M382" s="212" t="s">
        <v>21</v>
      </c>
      <c r="N382" s="213" t="s">
        <v>41</v>
      </c>
      <c r="O382" s="43"/>
      <c r="P382" s="214">
        <f>O382*H382</f>
        <v>0</v>
      </c>
      <c r="Q382" s="214">
        <v>0</v>
      </c>
      <c r="R382" s="214">
        <f>Q382*H382</f>
        <v>0</v>
      </c>
      <c r="S382" s="214">
        <v>0</v>
      </c>
      <c r="T382" s="215">
        <f>S382*H382</f>
        <v>0</v>
      </c>
      <c r="AR382" s="25" t="s">
        <v>321</v>
      </c>
      <c r="AT382" s="25" t="s">
        <v>133</v>
      </c>
      <c r="AU382" s="25" t="s">
        <v>79</v>
      </c>
      <c r="AY382" s="25" t="s">
        <v>130</v>
      </c>
      <c r="BE382" s="216">
        <f>IF(N382="základní",J382,0)</f>
        <v>0</v>
      </c>
      <c r="BF382" s="216">
        <f>IF(N382="snížená",J382,0)</f>
        <v>0</v>
      </c>
      <c r="BG382" s="216">
        <f>IF(N382="zákl. přenesená",J382,0)</f>
        <v>0</v>
      </c>
      <c r="BH382" s="216">
        <f>IF(N382="sníž. přenesená",J382,0)</f>
        <v>0</v>
      </c>
      <c r="BI382" s="216">
        <f>IF(N382="nulová",J382,0)</f>
        <v>0</v>
      </c>
      <c r="BJ382" s="25" t="s">
        <v>77</v>
      </c>
      <c r="BK382" s="216">
        <f>ROUND(I382*H382,2)</f>
        <v>0</v>
      </c>
      <c r="BL382" s="25" t="s">
        <v>321</v>
      </c>
      <c r="BM382" s="25" t="s">
        <v>740</v>
      </c>
    </row>
    <row r="383" spans="2:65" s="1" customFormat="1" ht="22.5" customHeight="1">
      <c r="B383" s="42"/>
      <c r="C383" s="205" t="s">
        <v>741</v>
      </c>
      <c r="D383" s="205" t="s">
        <v>133</v>
      </c>
      <c r="E383" s="206" t="s">
        <v>742</v>
      </c>
      <c r="F383" s="207" t="s">
        <v>743</v>
      </c>
      <c r="G383" s="208" t="s">
        <v>247</v>
      </c>
      <c r="H383" s="209">
        <v>0.317</v>
      </c>
      <c r="I383" s="210"/>
      <c r="J383" s="211">
        <f>ROUND(I383*H383,2)</f>
        <v>0</v>
      </c>
      <c r="K383" s="207" t="s">
        <v>225</v>
      </c>
      <c r="L383" s="62"/>
      <c r="M383" s="212" t="s">
        <v>21</v>
      </c>
      <c r="N383" s="213" t="s">
        <v>41</v>
      </c>
      <c r="O383" s="43"/>
      <c r="P383" s="214">
        <f>O383*H383</f>
        <v>0</v>
      </c>
      <c r="Q383" s="214">
        <v>0</v>
      </c>
      <c r="R383" s="214">
        <f>Q383*H383</f>
        <v>0</v>
      </c>
      <c r="S383" s="214">
        <v>0</v>
      </c>
      <c r="T383" s="215">
        <f>S383*H383</f>
        <v>0</v>
      </c>
      <c r="AR383" s="25" t="s">
        <v>321</v>
      </c>
      <c r="AT383" s="25" t="s">
        <v>133</v>
      </c>
      <c r="AU383" s="25" t="s">
        <v>79</v>
      </c>
      <c r="AY383" s="25" t="s">
        <v>130</v>
      </c>
      <c r="BE383" s="216">
        <f>IF(N383="základní",J383,0)</f>
        <v>0</v>
      </c>
      <c r="BF383" s="216">
        <f>IF(N383="snížená",J383,0)</f>
        <v>0</v>
      </c>
      <c r="BG383" s="216">
        <f>IF(N383="zákl. přenesená",J383,0)</f>
        <v>0</v>
      </c>
      <c r="BH383" s="216">
        <f>IF(N383="sníž. přenesená",J383,0)</f>
        <v>0</v>
      </c>
      <c r="BI383" s="216">
        <f>IF(N383="nulová",J383,0)</f>
        <v>0</v>
      </c>
      <c r="BJ383" s="25" t="s">
        <v>77</v>
      </c>
      <c r="BK383" s="216">
        <f>ROUND(I383*H383,2)</f>
        <v>0</v>
      </c>
      <c r="BL383" s="25" t="s">
        <v>321</v>
      </c>
      <c r="BM383" s="25" t="s">
        <v>744</v>
      </c>
    </row>
    <row r="384" spans="2:65" s="1" customFormat="1" ht="27">
      <c r="B384" s="42"/>
      <c r="C384" s="64"/>
      <c r="D384" s="217" t="s">
        <v>139</v>
      </c>
      <c r="E384" s="64"/>
      <c r="F384" s="218" t="s">
        <v>745</v>
      </c>
      <c r="G384" s="64"/>
      <c r="H384" s="64"/>
      <c r="I384" s="173"/>
      <c r="J384" s="64"/>
      <c r="K384" s="64"/>
      <c r="L384" s="62"/>
      <c r="M384" s="224"/>
      <c r="N384" s="43"/>
      <c r="O384" s="43"/>
      <c r="P384" s="43"/>
      <c r="Q384" s="43"/>
      <c r="R384" s="43"/>
      <c r="S384" s="43"/>
      <c r="T384" s="79"/>
      <c r="AT384" s="25" t="s">
        <v>139</v>
      </c>
      <c r="AU384" s="25" t="s">
        <v>79</v>
      </c>
    </row>
    <row r="385" spans="2:65" s="11" customFormat="1" ht="29.85" customHeight="1">
      <c r="B385" s="188"/>
      <c r="C385" s="189"/>
      <c r="D385" s="202" t="s">
        <v>69</v>
      </c>
      <c r="E385" s="203" t="s">
        <v>746</v>
      </c>
      <c r="F385" s="203" t="s">
        <v>747</v>
      </c>
      <c r="G385" s="189"/>
      <c r="H385" s="189"/>
      <c r="I385" s="192"/>
      <c r="J385" s="204">
        <f>BK385</f>
        <v>0</v>
      </c>
      <c r="K385" s="189"/>
      <c r="L385" s="194"/>
      <c r="M385" s="195"/>
      <c r="N385" s="196"/>
      <c r="O385" s="196"/>
      <c r="P385" s="197">
        <f>SUM(P386:P407)</f>
        <v>0</v>
      </c>
      <c r="Q385" s="196"/>
      <c r="R385" s="197">
        <f>SUM(R386:R407)</f>
        <v>0.39116915000000002</v>
      </c>
      <c r="S385" s="196"/>
      <c r="T385" s="198">
        <f>SUM(T386:T407)</f>
        <v>0</v>
      </c>
      <c r="AR385" s="199" t="s">
        <v>79</v>
      </c>
      <c r="AT385" s="200" t="s">
        <v>69</v>
      </c>
      <c r="AU385" s="200" t="s">
        <v>77</v>
      </c>
      <c r="AY385" s="199" t="s">
        <v>130</v>
      </c>
      <c r="BK385" s="201">
        <f>SUM(BK386:BK407)</f>
        <v>0</v>
      </c>
    </row>
    <row r="386" spans="2:65" s="1" customFormat="1" ht="22.5" customHeight="1">
      <c r="B386" s="42"/>
      <c r="C386" s="205" t="s">
        <v>748</v>
      </c>
      <c r="D386" s="205" t="s">
        <v>133</v>
      </c>
      <c r="E386" s="206" t="s">
        <v>749</v>
      </c>
      <c r="F386" s="207" t="s">
        <v>750</v>
      </c>
      <c r="G386" s="208" t="s">
        <v>272</v>
      </c>
      <c r="H386" s="209">
        <v>11.4</v>
      </c>
      <c r="I386" s="210"/>
      <c r="J386" s="211">
        <f>ROUND(I386*H386,2)</f>
        <v>0</v>
      </c>
      <c r="K386" s="207" t="s">
        <v>225</v>
      </c>
      <c r="L386" s="62"/>
      <c r="M386" s="212" t="s">
        <v>21</v>
      </c>
      <c r="N386" s="213" t="s">
        <v>41</v>
      </c>
      <c r="O386" s="43"/>
      <c r="P386" s="214">
        <f>O386*H386</f>
        <v>0</v>
      </c>
      <c r="Q386" s="214">
        <v>6.0000000000000002E-5</v>
      </c>
      <c r="R386" s="214">
        <f>Q386*H386</f>
        <v>6.8400000000000004E-4</v>
      </c>
      <c r="S386" s="214">
        <v>0</v>
      </c>
      <c r="T386" s="215">
        <f>S386*H386</f>
        <v>0</v>
      </c>
      <c r="AR386" s="25" t="s">
        <v>321</v>
      </c>
      <c r="AT386" s="25" t="s">
        <v>133</v>
      </c>
      <c r="AU386" s="25" t="s">
        <v>79</v>
      </c>
      <c r="AY386" s="25" t="s">
        <v>130</v>
      </c>
      <c r="BE386" s="216">
        <f>IF(N386="základní",J386,0)</f>
        <v>0</v>
      </c>
      <c r="BF386" s="216">
        <f>IF(N386="snížená",J386,0)</f>
        <v>0</v>
      </c>
      <c r="BG386" s="216">
        <f>IF(N386="zákl. přenesená",J386,0)</f>
        <v>0</v>
      </c>
      <c r="BH386" s="216">
        <f>IF(N386="sníž. přenesená",J386,0)</f>
        <v>0</v>
      </c>
      <c r="BI386" s="216">
        <f>IF(N386="nulová",J386,0)</f>
        <v>0</v>
      </c>
      <c r="BJ386" s="25" t="s">
        <v>77</v>
      </c>
      <c r="BK386" s="216">
        <f>ROUND(I386*H386,2)</f>
        <v>0</v>
      </c>
      <c r="BL386" s="25" t="s">
        <v>321</v>
      </c>
      <c r="BM386" s="25" t="s">
        <v>751</v>
      </c>
    </row>
    <row r="387" spans="2:65" s="1" customFormat="1" ht="13.5">
      <c r="B387" s="42"/>
      <c r="C387" s="64"/>
      <c r="D387" s="217" t="s">
        <v>139</v>
      </c>
      <c r="E387" s="64"/>
      <c r="F387" s="218" t="s">
        <v>752</v>
      </c>
      <c r="G387" s="64"/>
      <c r="H387" s="64"/>
      <c r="I387" s="173"/>
      <c r="J387" s="64"/>
      <c r="K387" s="64"/>
      <c r="L387" s="62"/>
      <c r="M387" s="224"/>
      <c r="N387" s="43"/>
      <c r="O387" s="43"/>
      <c r="P387" s="43"/>
      <c r="Q387" s="43"/>
      <c r="R387" s="43"/>
      <c r="S387" s="43"/>
      <c r="T387" s="79"/>
      <c r="AT387" s="25" t="s">
        <v>139</v>
      </c>
      <c r="AU387" s="25" t="s">
        <v>79</v>
      </c>
    </row>
    <row r="388" spans="2:65" s="12" customFormat="1" ht="13.5">
      <c r="B388" s="225"/>
      <c r="C388" s="226"/>
      <c r="D388" s="227" t="s">
        <v>228</v>
      </c>
      <c r="E388" s="228" t="s">
        <v>21</v>
      </c>
      <c r="F388" s="229" t="s">
        <v>161</v>
      </c>
      <c r="G388" s="226"/>
      <c r="H388" s="230">
        <v>11.4</v>
      </c>
      <c r="I388" s="231"/>
      <c r="J388" s="226"/>
      <c r="K388" s="226"/>
      <c r="L388" s="232"/>
      <c r="M388" s="233"/>
      <c r="N388" s="234"/>
      <c r="O388" s="234"/>
      <c r="P388" s="234"/>
      <c r="Q388" s="234"/>
      <c r="R388" s="234"/>
      <c r="S388" s="234"/>
      <c r="T388" s="235"/>
      <c r="AT388" s="236" t="s">
        <v>228</v>
      </c>
      <c r="AU388" s="236" t="s">
        <v>79</v>
      </c>
      <c r="AV388" s="12" t="s">
        <v>79</v>
      </c>
      <c r="AW388" s="12" t="s">
        <v>34</v>
      </c>
      <c r="AX388" s="12" t="s">
        <v>77</v>
      </c>
      <c r="AY388" s="236" t="s">
        <v>130</v>
      </c>
    </row>
    <row r="389" spans="2:65" s="1" customFormat="1" ht="31.5" customHeight="1">
      <c r="B389" s="42"/>
      <c r="C389" s="240" t="s">
        <v>753</v>
      </c>
      <c r="D389" s="240" t="s">
        <v>277</v>
      </c>
      <c r="E389" s="241" t="s">
        <v>754</v>
      </c>
      <c r="F389" s="242" t="s">
        <v>755</v>
      </c>
      <c r="G389" s="243" t="s">
        <v>272</v>
      </c>
      <c r="H389" s="244">
        <v>11.4</v>
      </c>
      <c r="I389" s="245"/>
      <c r="J389" s="246">
        <f>ROUND(I389*H389,2)</f>
        <v>0</v>
      </c>
      <c r="K389" s="242" t="s">
        <v>21</v>
      </c>
      <c r="L389" s="247"/>
      <c r="M389" s="248" t="s">
        <v>21</v>
      </c>
      <c r="N389" s="249" t="s">
        <v>41</v>
      </c>
      <c r="O389" s="43"/>
      <c r="P389" s="214">
        <f>O389*H389</f>
        <v>0</v>
      </c>
      <c r="Q389" s="214">
        <v>0.02</v>
      </c>
      <c r="R389" s="214">
        <f>Q389*H389</f>
        <v>0.22800000000000001</v>
      </c>
      <c r="S389" s="214">
        <v>0</v>
      </c>
      <c r="T389" s="215">
        <f>S389*H389</f>
        <v>0</v>
      </c>
      <c r="AR389" s="25" t="s">
        <v>405</v>
      </c>
      <c r="AT389" s="25" t="s">
        <v>277</v>
      </c>
      <c r="AU389" s="25" t="s">
        <v>79</v>
      </c>
      <c r="AY389" s="25" t="s">
        <v>130</v>
      </c>
      <c r="BE389" s="216">
        <f>IF(N389="základní",J389,0)</f>
        <v>0</v>
      </c>
      <c r="BF389" s="216">
        <f>IF(N389="snížená",J389,0)</f>
        <v>0</v>
      </c>
      <c r="BG389" s="216">
        <f>IF(N389="zákl. přenesená",J389,0)</f>
        <v>0</v>
      </c>
      <c r="BH389" s="216">
        <f>IF(N389="sníž. přenesená",J389,0)</f>
        <v>0</v>
      </c>
      <c r="BI389" s="216">
        <f>IF(N389="nulová",J389,0)</f>
        <v>0</v>
      </c>
      <c r="BJ389" s="25" t="s">
        <v>77</v>
      </c>
      <c r="BK389" s="216">
        <f>ROUND(I389*H389,2)</f>
        <v>0</v>
      </c>
      <c r="BL389" s="25" t="s">
        <v>321</v>
      </c>
      <c r="BM389" s="25" t="s">
        <v>756</v>
      </c>
    </row>
    <row r="390" spans="2:65" s="1" customFormat="1" ht="27">
      <c r="B390" s="42"/>
      <c r="C390" s="64"/>
      <c r="D390" s="217" t="s">
        <v>139</v>
      </c>
      <c r="E390" s="64"/>
      <c r="F390" s="218" t="s">
        <v>755</v>
      </c>
      <c r="G390" s="64"/>
      <c r="H390" s="64"/>
      <c r="I390" s="173"/>
      <c r="J390" s="64"/>
      <c r="K390" s="64"/>
      <c r="L390" s="62"/>
      <c r="M390" s="224"/>
      <c r="N390" s="43"/>
      <c r="O390" s="43"/>
      <c r="P390" s="43"/>
      <c r="Q390" s="43"/>
      <c r="R390" s="43"/>
      <c r="S390" s="43"/>
      <c r="T390" s="79"/>
      <c r="AT390" s="25" t="s">
        <v>139</v>
      </c>
      <c r="AU390" s="25" t="s">
        <v>79</v>
      </c>
    </row>
    <row r="391" spans="2:65" s="12" customFormat="1" ht="13.5">
      <c r="B391" s="225"/>
      <c r="C391" s="226"/>
      <c r="D391" s="227" t="s">
        <v>228</v>
      </c>
      <c r="E391" s="228" t="s">
        <v>21</v>
      </c>
      <c r="F391" s="229" t="s">
        <v>161</v>
      </c>
      <c r="G391" s="226"/>
      <c r="H391" s="230">
        <v>11.4</v>
      </c>
      <c r="I391" s="231"/>
      <c r="J391" s="226"/>
      <c r="K391" s="226"/>
      <c r="L391" s="232"/>
      <c r="M391" s="233"/>
      <c r="N391" s="234"/>
      <c r="O391" s="234"/>
      <c r="P391" s="234"/>
      <c r="Q391" s="234"/>
      <c r="R391" s="234"/>
      <c r="S391" s="234"/>
      <c r="T391" s="235"/>
      <c r="AT391" s="236" t="s">
        <v>228</v>
      </c>
      <c r="AU391" s="236" t="s">
        <v>79</v>
      </c>
      <c r="AV391" s="12" t="s">
        <v>79</v>
      </c>
      <c r="AW391" s="12" t="s">
        <v>34</v>
      </c>
      <c r="AX391" s="12" t="s">
        <v>77</v>
      </c>
      <c r="AY391" s="236" t="s">
        <v>130</v>
      </c>
    </row>
    <row r="392" spans="2:65" s="1" customFormat="1" ht="22.5" customHeight="1">
      <c r="B392" s="42"/>
      <c r="C392" s="205" t="s">
        <v>757</v>
      </c>
      <c r="D392" s="205" t="s">
        <v>133</v>
      </c>
      <c r="E392" s="206" t="s">
        <v>758</v>
      </c>
      <c r="F392" s="207" t="s">
        <v>759</v>
      </c>
      <c r="G392" s="208" t="s">
        <v>280</v>
      </c>
      <c r="H392" s="209">
        <v>2</v>
      </c>
      <c r="I392" s="210"/>
      <c r="J392" s="211">
        <f>ROUND(I392*H392,2)</f>
        <v>0</v>
      </c>
      <c r="K392" s="207" t="s">
        <v>225</v>
      </c>
      <c r="L392" s="62"/>
      <c r="M392" s="212" t="s">
        <v>21</v>
      </c>
      <c r="N392" s="213" t="s">
        <v>41</v>
      </c>
      <c r="O392" s="43"/>
      <c r="P392" s="214">
        <f>O392*H392</f>
        <v>0</v>
      </c>
      <c r="Q392" s="214">
        <v>0</v>
      </c>
      <c r="R392" s="214">
        <f>Q392*H392</f>
        <v>0</v>
      </c>
      <c r="S392" s="214">
        <v>0</v>
      </c>
      <c r="T392" s="215">
        <f>S392*H392</f>
        <v>0</v>
      </c>
      <c r="AR392" s="25" t="s">
        <v>321</v>
      </c>
      <c r="AT392" s="25" t="s">
        <v>133</v>
      </c>
      <c r="AU392" s="25" t="s">
        <v>79</v>
      </c>
      <c r="AY392" s="25" t="s">
        <v>130</v>
      </c>
      <c r="BE392" s="216">
        <f>IF(N392="základní",J392,0)</f>
        <v>0</v>
      </c>
      <c r="BF392" s="216">
        <f>IF(N392="snížená",J392,0)</f>
        <v>0</v>
      </c>
      <c r="BG392" s="216">
        <f>IF(N392="zákl. přenesená",J392,0)</f>
        <v>0</v>
      </c>
      <c r="BH392" s="216">
        <f>IF(N392="sníž. přenesená",J392,0)</f>
        <v>0</v>
      </c>
      <c r="BI392" s="216">
        <f>IF(N392="nulová",J392,0)</f>
        <v>0</v>
      </c>
      <c r="BJ392" s="25" t="s">
        <v>77</v>
      </c>
      <c r="BK392" s="216">
        <f>ROUND(I392*H392,2)</f>
        <v>0</v>
      </c>
      <c r="BL392" s="25" t="s">
        <v>321</v>
      </c>
      <c r="BM392" s="25" t="s">
        <v>760</v>
      </c>
    </row>
    <row r="393" spans="2:65" s="1" customFormat="1" ht="13.5">
      <c r="B393" s="42"/>
      <c r="C393" s="64"/>
      <c r="D393" s="227" t="s">
        <v>139</v>
      </c>
      <c r="E393" s="64"/>
      <c r="F393" s="272" t="s">
        <v>761</v>
      </c>
      <c r="G393" s="64"/>
      <c r="H393" s="64"/>
      <c r="I393" s="173"/>
      <c r="J393" s="64"/>
      <c r="K393" s="64"/>
      <c r="L393" s="62"/>
      <c r="M393" s="224"/>
      <c r="N393" s="43"/>
      <c r="O393" s="43"/>
      <c r="P393" s="43"/>
      <c r="Q393" s="43"/>
      <c r="R393" s="43"/>
      <c r="S393" s="43"/>
      <c r="T393" s="79"/>
      <c r="AT393" s="25" t="s">
        <v>139</v>
      </c>
      <c r="AU393" s="25" t="s">
        <v>79</v>
      </c>
    </row>
    <row r="394" spans="2:65" s="1" customFormat="1" ht="44.25" customHeight="1">
      <c r="B394" s="42"/>
      <c r="C394" s="240" t="s">
        <v>762</v>
      </c>
      <c r="D394" s="240" t="s">
        <v>277</v>
      </c>
      <c r="E394" s="241" t="s">
        <v>763</v>
      </c>
      <c r="F394" s="242" t="s">
        <v>764</v>
      </c>
      <c r="G394" s="243" t="s">
        <v>280</v>
      </c>
      <c r="H394" s="244">
        <v>2</v>
      </c>
      <c r="I394" s="245"/>
      <c r="J394" s="246">
        <f>ROUND(I394*H394,2)</f>
        <v>0</v>
      </c>
      <c r="K394" s="242" t="s">
        <v>21</v>
      </c>
      <c r="L394" s="247"/>
      <c r="M394" s="248" t="s">
        <v>21</v>
      </c>
      <c r="N394" s="249" t="s">
        <v>41</v>
      </c>
      <c r="O394" s="43"/>
      <c r="P394" s="214">
        <f>O394*H394</f>
        <v>0</v>
      </c>
      <c r="Q394" s="214">
        <v>0.08</v>
      </c>
      <c r="R394" s="214">
        <f>Q394*H394</f>
        <v>0.16</v>
      </c>
      <c r="S394" s="214">
        <v>0</v>
      </c>
      <c r="T394" s="215">
        <f>S394*H394</f>
        <v>0</v>
      </c>
      <c r="AR394" s="25" t="s">
        <v>405</v>
      </c>
      <c r="AT394" s="25" t="s">
        <v>277</v>
      </c>
      <c r="AU394" s="25" t="s">
        <v>79</v>
      </c>
      <c r="AY394" s="25" t="s">
        <v>130</v>
      </c>
      <c r="BE394" s="216">
        <f>IF(N394="základní",J394,0)</f>
        <v>0</v>
      </c>
      <c r="BF394" s="216">
        <f>IF(N394="snížená",J394,0)</f>
        <v>0</v>
      </c>
      <c r="BG394" s="216">
        <f>IF(N394="zákl. přenesená",J394,0)</f>
        <v>0</v>
      </c>
      <c r="BH394" s="216">
        <f>IF(N394="sníž. přenesená",J394,0)</f>
        <v>0</v>
      </c>
      <c r="BI394" s="216">
        <f>IF(N394="nulová",J394,0)</f>
        <v>0</v>
      </c>
      <c r="BJ394" s="25" t="s">
        <v>77</v>
      </c>
      <c r="BK394" s="216">
        <f>ROUND(I394*H394,2)</f>
        <v>0</v>
      </c>
      <c r="BL394" s="25" t="s">
        <v>321</v>
      </c>
      <c r="BM394" s="25" t="s">
        <v>765</v>
      </c>
    </row>
    <row r="395" spans="2:65" s="1" customFormat="1" ht="13.5">
      <c r="B395" s="42"/>
      <c r="C395" s="64"/>
      <c r="D395" s="227" t="s">
        <v>139</v>
      </c>
      <c r="E395" s="64"/>
      <c r="F395" s="272" t="s">
        <v>766</v>
      </c>
      <c r="G395" s="64"/>
      <c r="H395" s="64"/>
      <c r="I395" s="173"/>
      <c r="J395" s="64"/>
      <c r="K395" s="64"/>
      <c r="L395" s="62"/>
      <c r="M395" s="224"/>
      <c r="N395" s="43"/>
      <c r="O395" s="43"/>
      <c r="P395" s="43"/>
      <c r="Q395" s="43"/>
      <c r="R395" s="43"/>
      <c r="S395" s="43"/>
      <c r="T395" s="79"/>
      <c r="AT395" s="25" t="s">
        <v>139</v>
      </c>
      <c r="AU395" s="25" t="s">
        <v>79</v>
      </c>
    </row>
    <row r="396" spans="2:65" s="1" customFormat="1" ht="22.5" customHeight="1">
      <c r="B396" s="42"/>
      <c r="C396" s="205" t="s">
        <v>767</v>
      </c>
      <c r="D396" s="205" t="s">
        <v>133</v>
      </c>
      <c r="E396" s="206" t="s">
        <v>768</v>
      </c>
      <c r="F396" s="207" t="s">
        <v>769</v>
      </c>
      <c r="G396" s="208" t="s">
        <v>280</v>
      </c>
      <c r="H396" s="209">
        <v>4</v>
      </c>
      <c r="I396" s="210"/>
      <c r="J396" s="211">
        <f>ROUND(I396*H396,2)</f>
        <v>0</v>
      </c>
      <c r="K396" s="207" t="s">
        <v>225</v>
      </c>
      <c r="L396" s="62"/>
      <c r="M396" s="212" t="s">
        <v>21</v>
      </c>
      <c r="N396" s="213" t="s">
        <v>41</v>
      </c>
      <c r="O396" s="43"/>
      <c r="P396" s="214">
        <f>O396*H396</f>
        <v>0</v>
      </c>
      <c r="Q396" s="214">
        <v>0</v>
      </c>
      <c r="R396" s="214">
        <f>Q396*H396</f>
        <v>0</v>
      </c>
      <c r="S396" s="214">
        <v>0</v>
      </c>
      <c r="T396" s="215">
        <f>S396*H396</f>
        <v>0</v>
      </c>
      <c r="AR396" s="25" t="s">
        <v>321</v>
      </c>
      <c r="AT396" s="25" t="s">
        <v>133</v>
      </c>
      <c r="AU396" s="25" t="s">
        <v>79</v>
      </c>
      <c r="AY396" s="25" t="s">
        <v>130</v>
      </c>
      <c r="BE396" s="216">
        <f>IF(N396="základní",J396,0)</f>
        <v>0</v>
      </c>
      <c r="BF396" s="216">
        <f>IF(N396="snížená",J396,0)</f>
        <v>0</v>
      </c>
      <c r="BG396" s="216">
        <f>IF(N396="zákl. přenesená",J396,0)</f>
        <v>0</v>
      </c>
      <c r="BH396" s="216">
        <f>IF(N396="sníž. přenesená",J396,0)</f>
        <v>0</v>
      </c>
      <c r="BI396" s="216">
        <f>IF(N396="nulová",J396,0)</f>
        <v>0</v>
      </c>
      <c r="BJ396" s="25" t="s">
        <v>77</v>
      </c>
      <c r="BK396" s="216">
        <f>ROUND(I396*H396,2)</f>
        <v>0</v>
      </c>
      <c r="BL396" s="25" t="s">
        <v>321</v>
      </c>
      <c r="BM396" s="25" t="s">
        <v>770</v>
      </c>
    </row>
    <row r="397" spans="2:65" s="1" customFormat="1" ht="27">
      <c r="B397" s="42"/>
      <c r="C397" s="64"/>
      <c r="D397" s="227" t="s">
        <v>139</v>
      </c>
      <c r="E397" s="64"/>
      <c r="F397" s="272" t="s">
        <v>771</v>
      </c>
      <c r="G397" s="64"/>
      <c r="H397" s="64"/>
      <c r="I397" s="173"/>
      <c r="J397" s="64"/>
      <c r="K397" s="64"/>
      <c r="L397" s="62"/>
      <c r="M397" s="224"/>
      <c r="N397" s="43"/>
      <c r="O397" s="43"/>
      <c r="P397" s="43"/>
      <c r="Q397" s="43"/>
      <c r="R397" s="43"/>
      <c r="S397" s="43"/>
      <c r="T397" s="79"/>
      <c r="AT397" s="25" t="s">
        <v>139</v>
      </c>
      <c r="AU397" s="25" t="s">
        <v>79</v>
      </c>
    </row>
    <row r="398" spans="2:65" s="1" customFormat="1" ht="22.5" customHeight="1">
      <c r="B398" s="42"/>
      <c r="C398" s="205" t="s">
        <v>772</v>
      </c>
      <c r="D398" s="205" t="s">
        <v>133</v>
      </c>
      <c r="E398" s="206" t="s">
        <v>773</v>
      </c>
      <c r="F398" s="207" t="s">
        <v>774</v>
      </c>
      <c r="G398" s="208" t="s">
        <v>775</v>
      </c>
      <c r="H398" s="209">
        <v>49.703000000000003</v>
      </c>
      <c r="I398" s="210"/>
      <c r="J398" s="211">
        <f>ROUND(I398*H398,2)</f>
        <v>0</v>
      </c>
      <c r="K398" s="207" t="s">
        <v>225</v>
      </c>
      <c r="L398" s="62"/>
      <c r="M398" s="212" t="s">
        <v>21</v>
      </c>
      <c r="N398" s="213" t="s">
        <v>41</v>
      </c>
      <c r="O398" s="43"/>
      <c r="P398" s="214">
        <f>O398*H398</f>
        <v>0</v>
      </c>
      <c r="Q398" s="214">
        <v>5.0000000000000002E-5</v>
      </c>
      <c r="R398" s="214">
        <f>Q398*H398</f>
        <v>2.4851500000000002E-3</v>
      </c>
      <c r="S398" s="214">
        <v>0</v>
      </c>
      <c r="T398" s="215">
        <f>S398*H398</f>
        <v>0</v>
      </c>
      <c r="AR398" s="25" t="s">
        <v>321</v>
      </c>
      <c r="AT398" s="25" t="s">
        <v>133</v>
      </c>
      <c r="AU398" s="25" t="s">
        <v>79</v>
      </c>
      <c r="AY398" s="25" t="s">
        <v>130</v>
      </c>
      <c r="BE398" s="216">
        <f>IF(N398="základní",J398,0)</f>
        <v>0</v>
      </c>
      <c r="BF398" s="216">
        <f>IF(N398="snížená",J398,0)</f>
        <v>0</v>
      </c>
      <c r="BG398" s="216">
        <f>IF(N398="zákl. přenesená",J398,0)</f>
        <v>0</v>
      </c>
      <c r="BH398" s="216">
        <f>IF(N398="sníž. přenesená",J398,0)</f>
        <v>0</v>
      </c>
      <c r="BI398" s="216">
        <f>IF(N398="nulová",J398,0)</f>
        <v>0</v>
      </c>
      <c r="BJ398" s="25" t="s">
        <v>77</v>
      </c>
      <c r="BK398" s="216">
        <f>ROUND(I398*H398,2)</f>
        <v>0</v>
      </c>
      <c r="BL398" s="25" t="s">
        <v>321</v>
      </c>
      <c r="BM398" s="25" t="s">
        <v>776</v>
      </c>
    </row>
    <row r="399" spans="2:65" s="1" customFormat="1" ht="13.5">
      <c r="B399" s="42"/>
      <c r="C399" s="64"/>
      <c r="D399" s="217" t="s">
        <v>139</v>
      </c>
      <c r="E399" s="64"/>
      <c r="F399" s="218" t="s">
        <v>777</v>
      </c>
      <c r="G399" s="64"/>
      <c r="H399" s="64"/>
      <c r="I399" s="173"/>
      <c r="J399" s="64"/>
      <c r="K399" s="64"/>
      <c r="L399" s="62"/>
      <c r="M399" s="224"/>
      <c r="N399" s="43"/>
      <c r="O399" s="43"/>
      <c r="P399" s="43"/>
      <c r="Q399" s="43"/>
      <c r="R399" s="43"/>
      <c r="S399" s="43"/>
      <c r="T399" s="79"/>
      <c r="AT399" s="25" t="s">
        <v>139</v>
      </c>
      <c r="AU399" s="25" t="s">
        <v>79</v>
      </c>
    </row>
    <row r="400" spans="2:65" s="12" customFormat="1" ht="13.5">
      <c r="B400" s="225"/>
      <c r="C400" s="226"/>
      <c r="D400" s="217" t="s">
        <v>228</v>
      </c>
      <c r="E400" s="237" t="s">
        <v>21</v>
      </c>
      <c r="F400" s="238" t="s">
        <v>778</v>
      </c>
      <c r="G400" s="226"/>
      <c r="H400" s="239">
        <v>48.384</v>
      </c>
      <c r="I400" s="231"/>
      <c r="J400" s="226"/>
      <c r="K400" s="226"/>
      <c r="L400" s="232"/>
      <c r="M400" s="233"/>
      <c r="N400" s="234"/>
      <c r="O400" s="234"/>
      <c r="P400" s="234"/>
      <c r="Q400" s="234"/>
      <c r="R400" s="234"/>
      <c r="S400" s="234"/>
      <c r="T400" s="235"/>
      <c r="AT400" s="236" t="s">
        <v>228</v>
      </c>
      <c r="AU400" s="236" t="s">
        <v>79</v>
      </c>
      <c r="AV400" s="12" t="s">
        <v>79</v>
      </c>
      <c r="AW400" s="12" t="s">
        <v>34</v>
      </c>
      <c r="AX400" s="12" t="s">
        <v>70</v>
      </c>
      <c r="AY400" s="236" t="s">
        <v>130</v>
      </c>
    </row>
    <row r="401" spans="2:65" s="12" customFormat="1" ht="13.5">
      <c r="B401" s="225"/>
      <c r="C401" s="226"/>
      <c r="D401" s="217" t="s">
        <v>228</v>
      </c>
      <c r="E401" s="237" t="s">
        <v>21</v>
      </c>
      <c r="F401" s="238" t="s">
        <v>779</v>
      </c>
      <c r="G401" s="226"/>
      <c r="H401" s="239">
        <v>1.319</v>
      </c>
      <c r="I401" s="231"/>
      <c r="J401" s="226"/>
      <c r="K401" s="226"/>
      <c r="L401" s="232"/>
      <c r="M401" s="233"/>
      <c r="N401" s="234"/>
      <c r="O401" s="234"/>
      <c r="P401" s="234"/>
      <c r="Q401" s="234"/>
      <c r="R401" s="234"/>
      <c r="S401" s="234"/>
      <c r="T401" s="235"/>
      <c r="AT401" s="236" t="s">
        <v>228</v>
      </c>
      <c r="AU401" s="236" t="s">
        <v>79</v>
      </c>
      <c r="AV401" s="12" t="s">
        <v>79</v>
      </c>
      <c r="AW401" s="12" t="s">
        <v>34</v>
      </c>
      <c r="AX401" s="12" t="s">
        <v>70</v>
      </c>
      <c r="AY401" s="236" t="s">
        <v>130</v>
      </c>
    </row>
    <row r="402" spans="2:65" s="14" customFormat="1" ht="13.5">
      <c r="B402" s="261"/>
      <c r="C402" s="262"/>
      <c r="D402" s="227" t="s">
        <v>228</v>
      </c>
      <c r="E402" s="263" t="s">
        <v>177</v>
      </c>
      <c r="F402" s="264" t="s">
        <v>320</v>
      </c>
      <c r="G402" s="262"/>
      <c r="H402" s="265">
        <v>49.703000000000003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AT402" s="271" t="s">
        <v>228</v>
      </c>
      <c r="AU402" s="271" t="s">
        <v>79</v>
      </c>
      <c r="AV402" s="14" t="s">
        <v>137</v>
      </c>
      <c r="AW402" s="14" t="s">
        <v>34</v>
      </c>
      <c r="AX402" s="14" t="s">
        <v>77</v>
      </c>
      <c r="AY402" s="271" t="s">
        <v>130</v>
      </c>
    </row>
    <row r="403" spans="2:65" s="1" customFormat="1" ht="22.5" customHeight="1">
      <c r="B403" s="42"/>
      <c r="C403" s="240" t="s">
        <v>780</v>
      </c>
      <c r="D403" s="240" t="s">
        <v>277</v>
      </c>
      <c r="E403" s="241" t="s">
        <v>781</v>
      </c>
      <c r="F403" s="242" t="s">
        <v>782</v>
      </c>
      <c r="G403" s="243" t="s">
        <v>775</v>
      </c>
      <c r="H403" s="244">
        <v>49.703000000000003</v>
      </c>
      <c r="I403" s="245"/>
      <c r="J403" s="246">
        <f>ROUND(I403*H403,2)</f>
        <v>0</v>
      </c>
      <c r="K403" s="242" t="s">
        <v>21</v>
      </c>
      <c r="L403" s="247"/>
      <c r="M403" s="248" t="s">
        <v>21</v>
      </c>
      <c r="N403" s="249" t="s">
        <v>41</v>
      </c>
      <c r="O403" s="43"/>
      <c r="P403" s="214">
        <f>O403*H403</f>
        <v>0</v>
      </c>
      <c r="Q403" s="214">
        <v>0</v>
      </c>
      <c r="R403" s="214">
        <f>Q403*H403</f>
        <v>0</v>
      </c>
      <c r="S403" s="214">
        <v>0</v>
      </c>
      <c r="T403" s="215">
        <f>S403*H403</f>
        <v>0</v>
      </c>
      <c r="AR403" s="25" t="s">
        <v>405</v>
      </c>
      <c r="AT403" s="25" t="s">
        <v>277</v>
      </c>
      <c r="AU403" s="25" t="s">
        <v>79</v>
      </c>
      <c r="AY403" s="25" t="s">
        <v>130</v>
      </c>
      <c r="BE403" s="216">
        <f>IF(N403="základní",J403,0)</f>
        <v>0</v>
      </c>
      <c r="BF403" s="216">
        <f>IF(N403="snížená",J403,0)</f>
        <v>0</v>
      </c>
      <c r="BG403" s="216">
        <f>IF(N403="zákl. přenesená",J403,0)</f>
        <v>0</v>
      </c>
      <c r="BH403" s="216">
        <f>IF(N403="sníž. přenesená",J403,0)</f>
        <v>0</v>
      </c>
      <c r="BI403" s="216">
        <f>IF(N403="nulová",J403,0)</f>
        <v>0</v>
      </c>
      <c r="BJ403" s="25" t="s">
        <v>77</v>
      </c>
      <c r="BK403" s="216">
        <f>ROUND(I403*H403,2)</f>
        <v>0</v>
      </c>
      <c r="BL403" s="25" t="s">
        <v>321</v>
      </c>
      <c r="BM403" s="25" t="s">
        <v>783</v>
      </c>
    </row>
    <row r="404" spans="2:65" s="1" customFormat="1" ht="13.5">
      <c r="B404" s="42"/>
      <c r="C404" s="64"/>
      <c r="D404" s="217" t="s">
        <v>139</v>
      </c>
      <c r="E404" s="64"/>
      <c r="F404" s="218" t="s">
        <v>782</v>
      </c>
      <c r="G404" s="64"/>
      <c r="H404" s="64"/>
      <c r="I404" s="173"/>
      <c r="J404" s="64"/>
      <c r="K404" s="64"/>
      <c r="L404" s="62"/>
      <c r="M404" s="224"/>
      <c r="N404" s="43"/>
      <c r="O404" s="43"/>
      <c r="P404" s="43"/>
      <c r="Q404" s="43"/>
      <c r="R404" s="43"/>
      <c r="S404" s="43"/>
      <c r="T404" s="79"/>
      <c r="AT404" s="25" t="s">
        <v>139</v>
      </c>
      <c r="AU404" s="25" t="s">
        <v>79</v>
      </c>
    </row>
    <row r="405" spans="2:65" s="12" customFormat="1" ht="13.5">
      <c r="B405" s="225"/>
      <c r="C405" s="226"/>
      <c r="D405" s="227" t="s">
        <v>228</v>
      </c>
      <c r="E405" s="228" t="s">
        <v>21</v>
      </c>
      <c r="F405" s="229" t="s">
        <v>177</v>
      </c>
      <c r="G405" s="226"/>
      <c r="H405" s="230">
        <v>49.703000000000003</v>
      </c>
      <c r="I405" s="231"/>
      <c r="J405" s="226"/>
      <c r="K405" s="226"/>
      <c r="L405" s="232"/>
      <c r="M405" s="233"/>
      <c r="N405" s="234"/>
      <c r="O405" s="234"/>
      <c r="P405" s="234"/>
      <c r="Q405" s="234"/>
      <c r="R405" s="234"/>
      <c r="S405" s="234"/>
      <c r="T405" s="235"/>
      <c r="AT405" s="236" t="s">
        <v>228</v>
      </c>
      <c r="AU405" s="236" t="s">
        <v>79</v>
      </c>
      <c r="AV405" s="12" t="s">
        <v>79</v>
      </c>
      <c r="AW405" s="12" t="s">
        <v>34</v>
      </c>
      <c r="AX405" s="12" t="s">
        <v>77</v>
      </c>
      <c r="AY405" s="236" t="s">
        <v>130</v>
      </c>
    </row>
    <row r="406" spans="2:65" s="1" customFormat="1" ht="22.5" customHeight="1">
      <c r="B406" s="42"/>
      <c r="C406" s="205" t="s">
        <v>784</v>
      </c>
      <c r="D406" s="205" t="s">
        <v>133</v>
      </c>
      <c r="E406" s="206" t="s">
        <v>785</v>
      </c>
      <c r="F406" s="207" t="s">
        <v>786</v>
      </c>
      <c r="G406" s="208" t="s">
        <v>247</v>
      </c>
      <c r="H406" s="209">
        <v>0.39100000000000001</v>
      </c>
      <c r="I406" s="210"/>
      <c r="J406" s="211">
        <f>ROUND(I406*H406,2)</f>
        <v>0</v>
      </c>
      <c r="K406" s="207" t="s">
        <v>225</v>
      </c>
      <c r="L406" s="62"/>
      <c r="M406" s="212" t="s">
        <v>21</v>
      </c>
      <c r="N406" s="213" t="s">
        <v>41</v>
      </c>
      <c r="O406" s="43"/>
      <c r="P406" s="214">
        <f>O406*H406</f>
        <v>0</v>
      </c>
      <c r="Q406" s="214">
        <v>0</v>
      </c>
      <c r="R406" s="214">
        <f>Q406*H406</f>
        <v>0</v>
      </c>
      <c r="S406" s="214">
        <v>0</v>
      </c>
      <c r="T406" s="215">
        <f>S406*H406</f>
        <v>0</v>
      </c>
      <c r="AR406" s="25" t="s">
        <v>321</v>
      </c>
      <c r="AT406" s="25" t="s">
        <v>133</v>
      </c>
      <c r="AU406" s="25" t="s">
        <v>79</v>
      </c>
      <c r="AY406" s="25" t="s">
        <v>130</v>
      </c>
      <c r="BE406" s="216">
        <f>IF(N406="základní",J406,0)</f>
        <v>0</v>
      </c>
      <c r="BF406" s="216">
        <f>IF(N406="snížená",J406,0)</f>
        <v>0</v>
      </c>
      <c r="BG406" s="216">
        <f>IF(N406="zákl. přenesená",J406,0)</f>
        <v>0</v>
      </c>
      <c r="BH406" s="216">
        <f>IF(N406="sníž. přenesená",J406,0)</f>
        <v>0</v>
      </c>
      <c r="BI406" s="216">
        <f>IF(N406="nulová",J406,0)</f>
        <v>0</v>
      </c>
      <c r="BJ406" s="25" t="s">
        <v>77</v>
      </c>
      <c r="BK406" s="216">
        <f>ROUND(I406*H406,2)</f>
        <v>0</v>
      </c>
      <c r="BL406" s="25" t="s">
        <v>321</v>
      </c>
      <c r="BM406" s="25" t="s">
        <v>787</v>
      </c>
    </row>
    <row r="407" spans="2:65" s="1" customFormat="1" ht="27">
      <c r="B407" s="42"/>
      <c r="C407" s="64"/>
      <c r="D407" s="217" t="s">
        <v>139</v>
      </c>
      <c r="E407" s="64"/>
      <c r="F407" s="218" t="s">
        <v>788</v>
      </c>
      <c r="G407" s="64"/>
      <c r="H407" s="64"/>
      <c r="I407" s="173"/>
      <c r="J407" s="64"/>
      <c r="K407" s="64"/>
      <c r="L407" s="62"/>
      <c r="M407" s="224"/>
      <c r="N407" s="43"/>
      <c r="O407" s="43"/>
      <c r="P407" s="43"/>
      <c r="Q407" s="43"/>
      <c r="R407" s="43"/>
      <c r="S407" s="43"/>
      <c r="T407" s="79"/>
      <c r="AT407" s="25" t="s">
        <v>139</v>
      </c>
      <c r="AU407" s="25" t="s">
        <v>79</v>
      </c>
    </row>
    <row r="408" spans="2:65" s="11" customFormat="1" ht="29.85" customHeight="1">
      <c r="B408" s="188"/>
      <c r="C408" s="189"/>
      <c r="D408" s="202" t="s">
        <v>69</v>
      </c>
      <c r="E408" s="203" t="s">
        <v>789</v>
      </c>
      <c r="F408" s="203" t="s">
        <v>790</v>
      </c>
      <c r="G408" s="189"/>
      <c r="H408" s="189"/>
      <c r="I408" s="192"/>
      <c r="J408" s="204">
        <f>BK408</f>
        <v>0</v>
      </c>
      <c r="K408" s="189"/>
      <c r="L408" s="194"/>
      <c r="M408" s="195"/>
      <c r="N408" s="196"/>
      <c r="O408" s="196"/>
      <c r="P408" s="197">
        <f>SUM(P409:P448)</f>
        <v>0</v>
      </c>
      <c r="Q408" s="196"/>
      <c r="R408" s="197">
        <f>SUM(R409:R448)</f>
        <v>1.4149593399999998</v>
      </c>
      <c r="S408" s="196"/>
      <c r="T408" s="198">
        <f>SUM(T409:T448)</f>
        <v>0</v>
      </c>
      <c r="AR408" s="199" t="s">
        <v>79</v>
      </c>
      <c r="AT408" s="200" t="s">
        <v>69</v>
      </c>
      <c r="AU408" s="200" t="s">
        <v>77</v>
      </c>
      <c r="AY408" s="199" t="s">
        <v>130</v>
      </c>
      <c r="BK408" s="201">
        <f>SUM(BK409:BK448)</f>
        <v>0</v>
      </c>
    </row>
    <row r="409" spans="2:65" s="1" customFormat="1" ht="22.5" customHeight="1">
      <c r="B409" s="42"/>
      <c r="C409" s="205" t="s">
        <v>791</v>
      </c>
      <c r="D409" s="205" t="s">
        <v>133</v>
      </c>
      <c r="E409" s="206" t="s">
        <v>792</v>
      </c>
      <c r="F409" s="207" t="s">
        <v>793</v>
      </c>
      <c r="G409" s="208" t="s">
        <v>272</v>
      </c>
      <c r="H409" s="209">
        <v>6.1</v>
      </c>
      <c r="I409" s="210"/>
      <c r="J409" s="211">
        <f>ROUND(I409*H409,2)</f>
        <v>0</v>
      </c>
      <c r="K409" s="207" t="s">
        <v>225</v>
      </c>
      <c r="L409" s="62"/>
      <c r="M409" s="212" t="s">
        <v>21</v>
      </c>
      <c r="N409" s="213" t="s">
        <v>41</v>
      </c>
      <c r="O409" s="43"/>
      <c r="P409" s="214">
        <f>O409*H409</f>
        <v>0</v>
      </c>
      <c r="Q409" s="214">
        <v>6.2E-4</v>
      </c>
      <c r="R409" s="214">
        <f>Q409*H409</f>
        <v>3.7819999999999998E-3</v>
      </c>
      <c r="S409" s="214">
        <v>0</v>
      </c>
      <c r="T409" s="215">
        <f>S409*H409</f>
        <v>0</v>
      </c>
      <c r="AR409" s="25" t="s">
        <v>321</v>
      </c>
      <c r="AT409" s="25" t="s">
        <v>133</v>
      </c>
      <c r="AU409" s="25" t="s">
        <v>79</v>
      </c>
      <c r="AY409" s="25" t="s">
        <v>130</v>
      </c>
      <c r="BE409" s="216">
        <f>IF(N409="základní",J409,0)</f>
        <v>0</v>
      </c>
      <c r="BF409" s="216">
        <f>IF(N409="snížená",J409,0)</f>
        <v>0</v>
      </c>
      <c r="BG409" s="216">
        <f>IF(N409="zákl. přenesená",J409,0)</f>
        <v>0</v>
      </c>
      <c r="BH409" s="216">
        <f>IF(N409="sníž. přenesená",J409,0)</f>
        <v>0</v>
      </c>
      <c r="BI409" s="216">
        <f>IF(N409="nulová",J409,0)</f>
        <v>0</v>
      </c>
      <c r="BJ409" s="25" t="s">
        <v>77</v>
      </c>
      <c r="BK409" s="216">
        <f>ROUND(I409*H409,2)</f>
        <v>0</v>
      </c>
      <c r="BL409" s="25" t="s">
        <v>321</v>
      </c>
      <c r="BM409" s="25" t="s">
        <v>794</v>
      </c>
    </row>
    <row r="410" spans="2:65" s="1" customFormat="1" ht="27">
      <c r="B410" s="42"/>
      <c r="C410" s="64"/>
      <c r="D410" s="217" t="s">
        <v>139</v>
      </c>
      <c r="E410" s="64"/>
      <c r="F410" s="218" t="s">
        <v>795</v>
      </c>
      <c r="G410" s="64"/>
      <c r="H410" s="64"/>
      <c r="I410" s="173"/>
      <c r="J410" s="64"/>
      <c r="K410" s="64"/>
      <c r="L410" s="62"/>
      <c r="M410" s="224"/>
      <c r="N410" s="43"/>
      <c r="O410" s="43"/>
      <c r="P410" s="43"/>
      <c r="Q410" s="43"/>
      <c r="R410" s="43"/>
      <c r="S410" s="43"/>
      <c r="T410" s="79"/>
      <c r="AT410" s="25" t="s">
        <v>139</v>
      </c>
      <c r="AU410" s="25" t="s">
        <v>79</v>
      </c>
    </row>
    <row r="411" spans="2:65" s="12" customFormat="1" ht="13.5">
      <c r="B411" s="225"/>
      <c r="C411" s="226"/>
      <c r="D411" s="227" t="s">
        <v>228</v>
      </c>
      <c r="E411" s="228" t="s">
        <v>21</v>
      </c>
      <c r="F411" s="229" t="s">
        <v>796</v>
      </c>
      <c r="G411" s="226"/>
      <c r="H411" s="230">
        <v>6.1</v>
      </c>
      <c r="I411" s="231"/>
      <c r="J411" s="226"/>
      <c r="K411" s="226"/>
      <c r="L411" s="232"/>
      <c r="M411" s="233"/>
      <c r="N411" s="234"/>
      <c r="O411" s="234"/>
      <c r="P411" s="234"/>
      <c r="Q411" s="234"/>
      <c r="R411" s="234"/>
      <c r="S411" s="234"/>
      <c r="T411" s="235"/>
      <c r="AT411" s="236" t="s">
        <v>228</v>
      </c>
      <c r="AU411" s="236" t="s">
        <v>79</v>
      </c>
      <c r="AV411" s="12" t="s">
        <v>79</v>
      </c>
      <c r="AW411" s="12" t="s">
        <v>34</v>
      </c>
      <c r="AX411" s="12" t="s">
        <v>77</v>
      </c>
      <c r="AY411" s="236" t="s">
        <v>130</v>
      </c>
    </row>
    <row r="412" spans="2:65" s="1" customFormat="1" ht="31.5" customHeight="1">
      <c r="B412" s="42"/>
      <c r="C412" s="205" t="s">
        <v>797</v>
      </c>
      <c r="D412" s="205" t="s">
        <v>133</v>
      </c>
      <c r="E412" s="206" t="s">
        <v>798</v>
      </c>
      <c r="F412" s="207" t="s">
        <v>799</v>
      </c>
      <c r="G412" s="208" t="s">
        <v>224</v>
      </c>
      <c r="H412" s="209">
        <v>43.921999999999997</v>
      </c>
      <c r="I412" s="210"/>
      <c r="J412" s="211">
        <f>ROUND(I412*H412,2)</f>
        <v>0</v>
      </c>
      <c r="K412" s="207" t="s">
        <v>225</v>
      </c>
      <c r="L412" s="62"/>
      <c r="M412" s="212" t="s">
        <v>21</v>
      </c>
      <c r="N412" s="213" t="s">
        <v>41</v>
      </c>
      <c r="O412" s="43"/>
      <c r="P412" s="214">
        <f>O412*H412</f>
        <v>0</v>
      </c>
      <c r="Q412" s="214">
        <v>3.9199999999999999E-3</v>
      </c>
      <c r="R412" s="214">
        <f>Q412*H412</f>
        <v>0.17217423999999998</v>
      </c>
      <c r="S412" s="214">
        <v>0</v>
      </c>
      <c r="T412" s="215">
        <f>S412*H412</f>
        <v>0</v>
      </c>
      <c r="AR412" s="25" t="s">
        <v>321</v>
      </c>
      <c r="AT412" s="25" t="s">
        <v>133</v>
      </c>
      <c r="AU412" s="25" t="s">
        <v>79</v>
      </c>
      <c r="AY412" s="25" t="s">
        <v>130</v>
      </c>
      <c r="BE412" s="216">
        <f>IF(N412="základní",J412,0)</f>
        <v>0</v>
      </c>
      <c r="BF412" s="216">
        <f>IF(N412="snížená",J412,0)</f>
        <v>0</v>
      </c>
      <c r="BG412" s="216">
        <f>IF(N412="zákl. přenesená",J412,0)</f>
        <v>0</v>
      </c>
      <c r="BH412" s="216">
        <f>IF(N412="sníž. přenesená",J412,0)</f>
        <v>0</v>
      </c>
      <c r="BI412" s="216">
        <f>IF(N412="nulová",J412,0)</f>
        <v>0</v>
      </c>
      <c r="BJ412" s="25" t="s">
        <v>77</v>
      </c>
      <c r="BK412" s="216">
        <f>ROUND(I412*H412,2)</f>
        <v>0</v>
      </c>
      <c r="BL412" s="25" t="s">
        <v>321</v>
      </c>
      <c r="BM412" s="25" t="s">
        <v>800</v>
      </c>
    </row>
    <row r="413" spans="2:65" s="1" customFormat="1" ht="27">
      <c r="B413" s="42"/>
      <c r="C413" s="64"/>
      <c r="D413" s="217" t="s">
        <v>139</v>
      </c>
      <c r="E413" s="64"/>
      <c r="F413" s="218" t="s">
        <v>801</v>
      </c>
      <c r="G413" s="64"/>
      <c r="H413" s="64"/>
      <c r="I413" s="173"/>
      <c r="J413" s="64"/>
      <c r="K413" s="64"/>
      <c r="L413" s="62"/>
      <c r="M413" s="224"/>
      <c r="N413" s="43"/>
      <c r="O413" s="43"/>
      <c r="P413" s="43"/>
      <c r="Q413" s="43"/>
      <c r="R413" s="43"/>
      <c r="S413" s="43"/>
      <c r="T413" s="79"/>
      <c r="AT413" s="25" t="s">
        <v>139</v>
      </c>
      <c r="AU413" s="25" t="s">
        <v>79</v>
      </c>
    </row>
    <row r="414" spans="2:65" s="12" customFormat="1" ht="13.5">
      <c r="B414" s="225"/>
      <c r="C414" s="226"/>
      <c r="D414" s="217" t="s">
        <v>228</v>
      </c>
      <c r="E414" s="237" t="s">
        <v>171</v>
      </c>
      <c r="F414" s="238" t="s">
        <v>802</v>
      </c>
      <c r="G414" s="226"/>
      <c r="H414" s="239">
        <v>7.7619999999999996</v>
      </c>
      <c r="I414" s="231"/>
      <c r="J414" s="226"/>
      <c r="K414" s="226"/>
      <c r="L414" s="232"/>
      <c r="M414" s="233"/>
      <c r="N414" s="234"/>
      <c r="O414" s="234"/>
      <c r="P414" s="234"/>
      <c r="Q414" s="234"/>
      <c r="R414" s="234"/>
      <c r="S414" s="234"/>
      <c r="T414" s="235"/>
      <c r="AT414" s="236" t="s">
        <v>228</v>
      </c>
      <c r="AU414" s="236" t="s">
        <v>79</v>
      </c>
      <c r="AV414" s="12" t="s">
        <v>79</v>
      </c>
      <c r="AW414" s="12" t="s">
        <v>34</v>
      </c>
      <c r="AX414" s="12" t="s">
        <v>70</v>
      </c>
      <c r="AY414" s="236" t="s">
        <v>130</v>
      </c>
    </row>
    <row r="415" spans="2:65" s="15" customFormat="1" ht="13.5">
      <c r="B415" s="273"/>
      <c r="C415" s="274"/>
      <c r="D415" s="217" t="s">
        <v>228</v>
      </c>
      <c r="E415" s="275" t="s">
        <v>21</v>
      </c>
      <c r="F415" s="276" t="s">
        <v>803</v>
      </c>
      <c r="G415" s="274"/>
      <c r="H415" s="277">
        <v>7.7619999999999996</v>
      </c>
      <c r="I415" s="278"/>
      <c r="J415" s="274"/>
      <c r="K415" s="274"/>
      <c r="L415" s="279"/>
      <c r="M415" s="280"/>
      <c r="N415" s="281"/>
      <c r="O415" s="281"/>
      <c r="P415" s="281"/>
      <c r="Q415" s="281"/>
      <c r="R415" s="281"/>
      <c r="S415" s="281"/>
      <c r="T415" s="282"/>
      <c r="AT415" s="283" t="s">
        <v>228</v>
      </c>
      <c r="AU415" s="283" t="s">
        <v>79</v>
      </c>
      <c r="AV415" s="15" t="s">
        <v>236</v>
      </c>
      <c r="AW415" s="15" t="s">
        <v>34</v>
      </c>
      <c r="AX415" s="15" t="s">
        <v>70</v>
      </c>
      <c r="AY415" s="283" t="s">
        <v>130</v>
      </c>
    </row>
    <row r="416" spans="2:65" s="12" customFormat="1" ht="13.5">
      <c r="B416" s="225"/>
      <c r="C416" s="226"/>
      <c r="D416" s="217" t="s">
        <v>228</v>
      </c>
      <c r="E416" s="237" t="s">
        <v>21</v>
      </c>
      <c r="F416" s="238" t="s">
        <v>804</v>
      </c>
      <c r="G416" s="226"/>
      <c r="H416" s="239">
        <v>4.0199999999999996</v>
      </c>
      <c r="I416" s="231"/>
      <c r="J416" s="226"/>
      <c r="K416" s="226"/>
      <c r="L416" s="232"/>
      <c r="M416" s="233"/>
      <c r="N416" s="234"/>
      <c r="O416" s="234"/>
      <c r="P416" s="234"/>
      <c r="Q416" s="234"/>
      <c r="R416" s="234"/>
      <c r="S416" s="234"/>
      <c r="T416" s="235"/>
      <c r="AT416" s="236" t="s">
        <v>228</v>
      </c>
      <c r="AU416" s="236" t="s">
        <v>79</v>
      </c>
      <c r="AV416" s="12" t="s">
        <v>79</v>
      </c>
      <c r="AW416" s="12" t="s">
        <v>34</v>
      </c>
      <c r="AX416" s="12" t="s">
        <v>70</v>
      </c>
      <c r="AY416" s="236" t="s">
        <v>130</v>
      </c>
    </row>
    <row r="417" spans="2:65" s="12" customFormat="1" ht="13.5">
      <c r="B417" s="225"/>
      <c r="C417" s="226"/>
      <c r="D417" s="217" t="s">
        <v>228</v>
      </c>
      <c r="E417" s="237" t="s">
        <v>21</v>
      </c>
      <c r="F417" s="238" t="s">
        <v>642</v>
      </c>
      <c r="G417" s="226"/>
      <c r="H417" s="239">
        <v>10.48</v>
      </c>
      <c r="I417" s="231"/>
      <c r="J417" s="226"/>
      <c r="K417" s="226"/>
      <c r="L417" s="232"/>
      <c r="M417" s="233"/>
      <c r="N417" s="234"/>
      <c r="O417" s="234"/>
      <c r="P417" s="234"/>
      <c r="Q417" s="234"/>
      <c r="R417" s="234"/>
      <c r="S417" s="234"/>
      <c r="T417" s="235"/>
      <c r="AT417" s="236" t="s">
        <v>228</v>
      </c>
      <c r="AU417" s="236" t="s">
        <v>79</v>
      </c>
      <c r="AV417" s="12" t="s">
        <v>79</v>
      </c>
      <c r="AW417" s="12" t="s">
        <v>34</v>
      </c>
      <c r="AX417" s="12" t="s">
        <v>70</v>
      </c>
      <c r="AY417" s="236" t="s">
        <v>130</v>
      </c>
    </row>
    <row r="418" spans="2:65" s="12" customFormat="1" ht="13.5">
      <c r="B418" s="225"/>
      <c r="C418" s="226"/>
      <c r="D418" s="217" t="s">
        <v>228</v>
      </c>
      <c r="E418" s="237" t="s">
        <v>21</v>
      </c>
      <c r="F418" s="238" t="s">
        <v>643</v>
      </c>
      <c r="G418" s="226"/>
      <c r="H418" s="239">
        <v>10.83</v>
      </c>
      <c r="I418" s="231"/>
      <c r="J418" s="226"/>
      <c r="K418" s="226"/>
      <c r="L418" s="232"/>
      <c r="M418" s="233"/>
      <c r="N418" s="234"/>
      <c r="O418" s="234"/>
      <c r="P418" s="234"/>
      <c r="Q418" s="234"/>
      <c r="R418" s="234"/>
      <c r="S418" s="234"/>
      <c r="T418" s="235"/>
      <c r="AT418" s="236" t="s">
        <v>228</v>
      </c>
      <c r="AU418" s="236" t="s">
        <v>79</v>
      </c>
      <c r="AV418" s="12" t="s">
        <v>79</v>
      </c>
      <c r="AW418" s="12" t="s">
        <v>34</v>
      </c>
      <c r="AX418" s="12" t="s">
        <v>70</v>
      </c>
      <c r="AY418" s="236" t="s">
        <v>130</v>
      </c>
    </row>
    <row r="419" spans="2:65" s="13" customFormat="1" ht="13.5">
      <c r="B419" s="250"/>
      <c r="C419" s="251"/>
      <c r="D419" s="217" t="s">
        <v>228</v>
      </c>
      <c r="E419" s="252" t="s">
        <v>21</v>
      </c>
      <c r="F419" s="253" t="s">
        <v>805</v>
      </c>
      <c r="G419" s="251"/>
      <c r="H419" s="254" t="s">
        <v>21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AT419" s="260" t="s">
        <v>228</v>
      </c>
      <c r="AU419" s="260" t="s">
        <v>79</v>
      </c>
      <c r="AV419" s="13" t="s">
        <v>77</v>
      </c>
      <c r="AW419" s="13" t="s">
        <v>34</v>
      </c>
      <c r="AX419" s="13" t="s">
        <v>70</v>
      </c>
      <c r="AY419" s="260" t="s">
        <v>130</v>
      </c>
    </row>
    <row r="420" spans="2:65" s="12" customFormat="1" ht="13.5">
      <c r="B420" s="225"/>
      <c r="C420" s="226"/>
      <c r="D420" s="217" t="s">
        <v>228</v>
      </c>
      <c r="E420" s="237" t="s">
        <v>21</v>
      </c>
      <c r="F420" s="238" t="s">
        <v>645</v>
      </c>
      <c r="G420" s="226"/>
      <c r="H420" s="239">
        <v>10.83</v>
      </c>
      <c r="I420" s="231"/>
      <c r="J420" s="226"/>
      <c r="K420" s="226"/>
      <c r="L420" s="232"/>
      <c r="M420" s="233"/>
      <c r="N420" s="234"/>
      <c r="O420" s="234"/>
      <c r="P420" s="234"/>
      <c r="Q420" s="234"/>
      <c r="R420" s="234"/>
      <c r="S420" s="234"/>
      <c r="T420" s="235"/>
      <c r="AT420" s="236" t="s">
        <v>228</v>
      </c>
      <c r="AU420" s="236" t="s">
        <v>79</v>
      </c>
      <c r="AV420" s="12" t="s">
        <v>79</v>
      </c>
      <c r="AW420" s="12" t="s">
        <v>34</v>
      </c>
      <c r="AX420" s="12" t="s">
        <v>70</v>
      </c>
      <c r="AY420" s="236" t="s">
        <v>130</v>
      </c>
    </row>
    <row r="421" spans="2:65" s="15" customFormat="1" ht="13.5">
      <c r="B421" s="273"/>
      <c r="C421" s="274"/>
      <c r="D421" s="217" t="s">
        <v>228</v>
      </c>
      <c r="E421" s="275" t="s">
        <v>154</v>
      </c>
      <c r="F421" s="276" t="s">
        <v>803</v>
      </c>
      <c r="G421" s="274"/>
      <c r="H421" s="277">
        <v>36.159999999999997</v>
      </c>
      <c r="I421" s="278"/>
      <c r="J421" s="274"/>
      <c r="K421" s="274"/>
      <c r="L421" s="279"/>
      <c r="M421" s="280"/>
      <c r="N421" s="281"/>
      <c r="O421" s="281"/>
      <c r="P421" s="281"/>
      <c r="Q421" s="281"/>
      <c r="R421" s="281"/>
      <c r="S421" s="281"/>
      <c r="T421" s="282"/>
      <c r="AT421" s="283" t="s">
        <v>228</v>
      </c>
      <c r="AU421" s="283" t="s">
        <v>79</v>
      </c>
      <c r="AV421" s="15" t="s">
        <v>236</v>
      </c>
      <c r="AW421" s="15" t="s">
        <v>34</v>
      </c>
      <c r="AX421" s="15" t="s">
        <v>70</v>
      </c>
      <c r="AY421" s="283" t="s">
        <v>130</v>
      </c>
    </row>
    <row r="422" spans="2:65" s="14" customFormat="1" ht="13.5">
      <c r="B422" s="261"/>
      <c r="C422" s="262"/>
      <c r="D422" s="227" t="s">
        <v>228</v>
      </c>
      <c r="E422" s="263" t="s">
        <v>21</v>
      </c>
      <c r="F422" s="264" t="s">
        <v>320</v>
      </c>
      <c r="G422" s="262"/>
      <c r="H422" s="265">
        <v>43.921999999999997</v>
      </c>
      <c r="I422" s="266"/>
      <c r="J422" s="262"/>
      <c r="K422" s="262"/>
      <c r="L422" s="267"/>
      <c r="M422" s="268"/>
      <c r="N422" s="269"/>
      <c r="O422" s="269"/>
      <c r="P422" s="269"/>
      <c r="Q422" s="269"/>
      <c r="R422" s="269"/>
      <c r="S422" s="269"/>
      <c r="T422" s="270"/>
      <c r="AT422" s="271" t="s">
        <v>228</v>
      </c>
      <c r="AU422" s="271" t="s">
        <v>79</v>
      </c>
      <c r="AV422" s="14" t="s">
        <v>137</v>
      </c>
      <c r="AW422" s="14" t="s">
        <v>34</v>
      </c>
      <c r="AX422" s="14" t="s">
        <v>77</v>
      </c>
      <c r="AY422" s="271" t="s">
        <v>130</v>
      </c>
    </row>
    <row r="423" spans="2:65" s="1" customFormat="1" ht="31.5" customHeight="1">
      <c r="B423" s="42"/>
      <c r="C423" s="240" t="s">
        <v>806</v>
      </c>
      <c r="D423" s="240" t="s">
        <v>277</v>
      </c>
      <c r="E423" s="241" t="s">
        <v>807</v>
      </c>
      <c r="F423" s="242" t="s">
        <v>808</v>
      </c>
      <c r="G423" s="243" t="s">
        <v>224</v>
      </c>
      <c r="H423" s="244">
        <v>9.2089999999999996</v>
      </c>
      <c r="I423" s="245"/>
      <c r="J423" s="246">
        <f>ROUND(I423*H423,2)</f>
        <v>0</v>
      </c>
      <c r="K423" s="242" t="s">
        <v>21</v>
      </c>
      <c r="L423" s="247"/>
      <c r="M423" s="248" t="s">
        <v>21</v>
      </c>
      <c r="N423" s="249" t="s">
        <v>41</v>
      </c>
      <c r="O423" s="43"/>
      <c r="P423" s="214">
        <f>O423*H423</f>
        <v>0</v>
      </c>
      <c r="Q423" s="214">
        <v>1.9199999999999998E-2</v>
      </c>
      <c r="R423" s="214">
        <f>Q423*H423</f>
        <v>0.17681279999999996</v>
      </c>
      <c r="S423" s="214">
        <v>0</v>
      </c>
      <c r="T423" s="215">
        <f>S423*H423</f>
        <v>0</v>
      </c>
      <c r="AR423" s="25" t="s">
        <v>405</v>
      </c>
      <c r="AT423" s="25" t="s">
        <v>277</v>
      </c>
      <c r="AU423" s="25" t="s">
        <v>79</v>
      </c>
      <c r="AY423" s="25" t="s">
        <v>130</v>
      </c>
      <c r="BE423" s="216">
        <f>IF(N423="základní",J423,0)</f>
        <v>0</v>
      </c>
      <c r="BF423" s="216">
        <f>IF(N423="snížená",J423,0)</f>
        <v>0</v>
      </c>
      <c r="BG423" s="216">
        <f>IF(N423="zákl. přenesená",J423,0)</f>
        <v>0</v>
      </c>
      <c r="BH423" s="216">
        <f>IF(N423="sníž. přenesená",J423,0)</f>
        <v>0</v>
      </c>
      <c r="BI423" s="216">
        <f>IF(N423="nulová",J423,0)</f>
        <v>0</v>
      </c>
      <c r="BJ423" s="25" t="s">
        <v>77</v>
      </c>
      <c r="BK423" s="216">
        <f>ROUND(I423*H423,2)</f>
        <v>0</v>
      </c>
      <c r="BL423" s="25" t="s">
        <v>321</v>
      </c>
      <c r="BM423" s="25" t="s">
        <v>809</v>
      </c>
    </row>
    <row r="424" spans="2:65" s="1" customFormat="1" ht="13.5">
      <c r="B424" s="42"/>
      <c r="C424" s="64"/>
      <c r="D424" s="217" t="s">
        <v>139</v>
      </c>
      <c r="E424" s="64"/>
      <c r="F424" s="218" t="s">
        <v>810</v>
      </c>
      <c r="G424" s="64"/>
      <c r="H424" s="64"/>
      <c r="I424" s="173"/>
      <c r="J424" s="64"/>
      <c r="K424" s="64"/>
      <c r="L424" s="62"/>
      <c r="M424" s="224"/>
      <c r="N424" s="43"/>
      <c r="O424" s="43"/>
      <c r="P424" s="43"/>
      <c r="Q424" s="43"/>
      <c r="R424" s="43"/>
      <c r="S424" s="43"/>
      <c r="T424" s="79"/>
      <c r="AT424" s="25" t="s">
        <v>139</v>
      </c>
      <c r="AU424" s="25" t="s">
        <v>79</v>
      </c>
    </row>
    <row r="425" spans="2:65" s="12" customFormat="1" ht="13.5">
      <c r="B425" s="225"/>
      <c r="C425" s="226"/>
      <c r="D425" s="227" t="s">
        <v>228</v>
      </c>
      <c r="E425" s="228" t="s">
        <v>21</v>
      </c>
      <c r="F425" s="229" t="s">
        <v>811</v>
      </c>
      <c r="G425" s="226"/>
      <c r="H425" s="230">
        <v>9.2089999999999996</v>
      </c>
      <c r="I425" s="231"/>
      <c r="J425" s="226"/>
      <c r="K425" s="226"/>
      <c r="L425" s="232"/>
      <c r="M425" s="233"/>
      <c r="N425" s="234"/>
      <c r="O425" s="234"/>
      <c r="P425" s="234"/>
      <c r="Q425" s="234"/>
      <c r="R425" s="234"/>
      <c r="S425" s="234"/>
      <c r="T425" s="235"/>
      <c r="AT425" s="236" t="s">
        <v>228</v>
      </c>
      <c r="AU425" s="236" t="s">
        <v>79</v>
      </c>
      <c r="AV425" s="12" t="s">
        <v>79</v>
      </c>
      <c r="AW425" s="12" t="s">
        <v>34</v>
      </c>
      <c r="AX425" s="12" t="s">
        <v>77</v>
      </c>
      <c r="AY425" s="236" t="s">
        <v>130</v>
      </c>
    </row>
    <row r="426" spans="2:65" s="1" customFormat="1" ht="22.5" customHeight="1">
      <c r="B426" s="42"/>
      <c r="C426" s="240" t="s">
        <v>812</v>
      </c>
      <c r="D426" s="240" t="s">
        <v>277</v>
      </c>
      <c r="E426" s="241" t="s">
        <v>813</v>
      </c>
      <c r="F426" s="242" t="s">
        <v>814</v>
      </c>
      <c r="G426" s="243" t="s">
        <v>224</v>
      </c>
      <c r="H426" s="244">
        <v>39.776000000000003</v>
      </c>
      <c r="I426" s="245"/>
      <c r="J426" s="246">
        <f>ROUND(I426*H426,2)</f>
        <v>0</v>
      </c>
      <c r="K426" s="242" t="s">
        <v>21</v>
      </c>
      <c r="L426" s="247"/>
      <c r="M426" s="248" t="s">
        <v>21</v>
      </c>
      <c r="N426" s="249" t="s">
        <v>41</v>
      </c>
      <c r="O426" s="43"/>
      <c r="P426" s="214">
        <f>O426*H426</f>
        <v>0</v>
      </c>
      <c r="Q426" s="214">
        <v>1.7999999999999999E-2</v>
      </c>
      <c r="R426" s="214">
        <f>Q426*H426</f>
        <v>0.71596800000000005</v>
      </c>
      <c r="S426" s="214">
        <v>0</v>
      </c>
      <c r="T426" s="215">
        <f>S426*H426</f>
        <v>0</v>
      </c>
      <c r="AR426" s="25" t="s">
        <v>405</v>
      </c>
      <c r="AT426" s="25" t="s">
        <v>277</v>
      </c>
      <c r="AU426" s="25" t="s">
        <v>79</v>
      </c>
      <c r="AY426" s="25" t="s">
        <v>130</v>
      </c>
      <c r="BE426" s="216">
        <f>IF(N426="základní",J426,0)</f>
        <v>0</v>
      </c>
      <c r="BF426" s="216">
        <f>IF(N426="snížená",J426,0)</f>
        <v>0</v>
      </c>
      <c r="BG426" s="216">
        <f>IF(N426="zákl. přenesená",J426,0)</f>
        <v>0</v>
      </c>
      <c r="BH426" s="216">
        <f>IF(N426="sníž. přenesená",J426,0)</f>
        <v>0</v>
      </c>
      <c r="BI426" s="216">
        <f>IF(N426="nulová",J426,0)</f>
        <v>0</v>
      </c>
      <c r="BJ426" s="25" t="s">
        <v>77</v>
      </c>
      <c r="BK426" s="216">
        <f>ROUND(I426*H426,2)</f>
        <v>0</v>
      </c>
      <c r="BL426" s="25" t="s">
        <v>321</v>
      </c>
      <c r="BM426" s="25" t="s">
        <v>815</v>
      </c>
    </row>
    <row r="427" spans="2:65" s="1" customFormat="1" ht="13.5">
      <c r="B427" s="42"/>
      <c r="C427" s="64"/>
      <c r="D427" s="217" t="s">
        <v>139</v>
      </c>
      <c r="E427" s="64"/>
      <c r="F427" s="218" t="s">
        <v>814</v>
      </c>
      <c r="G427" s="64"/>
      <c r="H427" s="64"/>
      <c r="I427" s="173"/>
      <c r="J427" s="64"/>
      <c r="K427" s="64"/>
      <c r="L427" s="62"/>
      <c r="M427" s="224"/>
      <c r="N427" s="43"/>
      <c r="O427" s="43"/>
      <c r="P427" s="43"/>
      <c r="Q427" s="43"/>
      <c r="R427" s="43"/>
      <c r="S427" s="43"/>
      <c r="T427" s="79"/>
      <c r="AT427" s="25" t="s">
        <v>139</v>
      </c>
      <c r="AU427" s="25" t="s">
        <v>79</v>
      </c>
    </row>
    <row r="428" spans="2:65" s="12" customFormat="1" ht="13.5">
      <c r="B428" s="225"/>
      <c r="C428" s="226"/>
      <c r="D428" s="227" t="s">
        <v>228</v>
      </c>
      <c r="E428" s="228" t="s">
        <v>21</v>
      </c>
      <c r="F428" s="229" t="s">
        <v>816</v>
      </c>
      <c r="G428" s="226"/>
      <c r="H428" s="230">
        <v>39.776000000000003</v>
      </c>
      <c r="I428" s="231"/>
      <c r="J428" s="226"/>
      <c r="K428" s="226"/>
      <c r="L428" s="232"/>
      <c r="M428" s="233"/>
      <c r="N428" s="234"/>
      <c r="O428" s="234"/>
      <c r="P428" s="234"/>
      <c r="Q428" s="234"/>
      <c r="R428" s="234"/>
      <c r="S428" s="234"/>
      <c r="T428" s="235"/>
      <c r="AT428" s="236" t="s">
        <v>228</v>
      </c>
      <c r="AU428" s="236" t="s">
        <v>79</v>
      </c>
      <c r="AV428" s="12" t="s">
        <v>79</v>
      </c>
      <c r="AW428" s="12" t="s">
        <v>34</v>
      </c>
      <c r="AX428" s="12" t="s">
        <v>77</v>
      </c>
      <c r="AY428" s="236" t="s">
        <v>130</v>
      </c>
    </row>
    <row r="429" spans="2:65" s="1" customFormat="1" ht="22.5" customHeight="1">
      <c r="B429" s="42"/>
      <c r="C429" s="205" t="s">
        <v>817</v>
      </c>
      <c r="D429" s="205" t="s">
        <v>133</v>
      </c>
      <c r="E429" s="206" t="s">
        <v>818</v>
      </c>
      <c r="F429" s="207" t="s">
        <v>819</v>
      </c>
      <c r="G429" s="208" t="s">
        <v>224</v>
      </c>
      <c r="H429" s="209">
        <v>87.843999999999994</v>
      </c>
      <c r="I429" s="210"/>
      <c r="J429" s="211">
        <f>ROUND(I429*H429,2)</f>
        <v>0</v>
      </c>
      <c r="K429" s="207" t="s">
        <v>225</v>
      </c>
      <c r="L429" s="62"/>
      <c r="M429" s="212" t="s">
        <v>21</v>
      </c>
      <c r="N429" s="213" t="s">
        <v>41</v>
      </c>
      <c r="O429" s="43"/>
      <c r="P429" s="214">
        <f>O429*H429</f>
        <v>0</v>
      </c>
      <c r="Q429" s="214">
        <v>2.9999999999999997E-4</v>
      </c>
      <c r="R429" s="214">
        <f>Q429*H429</f>
        <v>2.6353199999999997E-2</v>
      </c>
      <c r="S429" s="214">
        <v>0</v>
      </c>
      <c r="T429" s="215">
        <f>S429*H429</f>
        <v>0</v>
      </c>
      <c r="AR429" s="25" t="s">
        <v>321</v>
      </c>
      <c r="AT429" s="25" t="s">
        <v>133</v>
      </c>
      <c r="AU429" s="25" t="s">
        <v>79</v>
      </c>
      <c r="AY429" s="25" t="s">
        <v>130</v>
      </c>
      <c r="BE429" s="216">
        <f>IF(N429="základní",J429,0)</f>
        <v>0</v>
      </c>
      <c r="BF429" s="216">
        <f>IF(N429="snížená",J429,0)</f>
        <v>0</v>
      </c>
      <c r="BG429" s="216">
        <f>IF(N429="zákl. přenesená",J429,0)</f>
        <v>0</v>
      </c>
      <c r="BH429" s="216">
        <f>IF(N429="sníž. přenesená",J429,0)</f>
        <v>0</v>
      </c>
      <c r="BI429" s="216">
        <f>IF(N429="nulová",J429,0)</f>
        <v>0</v>
      </c>
      <c r="BJ429" s="25" t="s">
        <v>77</v>
      </c>
      <c r="BK429" s="216">
        <f>ROUND(I429*H429,2)</f>
        <v>0</v>
      </c>
      <c r="BL429" s="25" t="s">
        <v>321</v>
      </c>
      <c r="BM429" s="25" t="s">
        <v>820</v>
      </c>
    </row>
    <row r="430" spans="2:65" s="1" customFormat="1" ht="13.5">
      <c r="B430" s="42"/>
      <c r="C430" s="64"/>
      <c r="D430" s="217" t="s">
        <v>139</v>
      </c>
      <c r="E430" s="64"/>
      <c r="F430" s="218" t="s">
        <v>821</v>
      </c>
      <c r="G430" s="64"/>
      <c r="H430" s="64"/>
      <c r="I430" s="173"/>
      <c r="J430" s="64"/>
      <c r="K430" s="64"/>
      <c r="L430" s="62"/>
      <c r="M430" s="224"/>
      <c r="N430" s="43"/>
      <c r="O430" s="43"/>
      <c r="P430" s="43"/>
      <c r="Q430" s="43"/>
      <c r="R430" s="43"/>
      <c r="S430" s="43"/>
      <c r="T430" s="79"/>
      <c r="AT430" s="25" t="s">
        <v>139</v>
      </c>
      <c r="AU430" s="25" t="s">
        <v>79</v>
      </c>
    </row>
    <row r="431" spans="2:65" s="12" customFormat="1" ht="13.5">
      <c r="B431" s="225"/>
      <c r="C431" s="226"/>
      <c r="D431" s="227" t="s">
        <v>228</v>
      </c>
      <c r="E431" s="228" t="s">
        <v>21</v>
      </c>
      <c r="F431" s="229" t="s">
        <v>822</v>
      </c>
      <c r="G431" s="226"/>
      <c r="H431" s="230">
        <v>87.843999999999994</v>
      </c>
      <c r="I431" s="231"/>
      <c r="J431" s="226"/>
      <c r="K431" s="226"/>
      <c r="L431" s="232"/>
      <c r="M431" s="233"/>
      <c r="N431" s="234"/>
      <c r="O431" s="234"/>
      <c r="P431" s="234"/>
      <c r="Q431" s="234"/>
      <c r="R431" s="234"/>
      <c r="S431" s="234"/>
      <c r="T431" s="235"/>
      <c r="AT431" s="236" t="s">
        <v>228</v>
      </c>
      <c r="AU431" s="236" t="s">
        <v>79</v>
      </c>
      <c r="AV431" s="12" t="s">
        <v>79</v>
      </c>
      <c r="AW431" s="12" t="s">
        <v>34</v>
      </c>
      <c r="AX431" s="12" t="s">
        <v>77</v>
      </c>
      <c r="AY431" s="236" t="s">
        <v>130</v>
      </c>
    </row>
    <row r="432" spans="2:65" s="1" customFormat="1" ht="22.5" customHeight="1">
      <c r="B432" s="42"/>
      <c r="C432" s="205" t="s">
        <v>823</v>
      </c>
      <c r="D432" s="205" t="s">
        <v>133</v>
      </c>
      <c r="E432" s="206" t="s">
        <v>824</v>
      </c>
      <c r="F432" s="207" t="s">
        <v>825</v>
      </c>
      <c r="G432" s="208" t="s">
        <v>272</v>
      </c>
      <c r="H432" s="209">
        <v>4.2</v>
      </c>
      <c r="I432" s="210"/>
      <c r="J432" s="211">
        <f>ROUND(I432*H432,2)</f>
        <v>0</v>
      </c>
      <c r="K432" s="207" t="s">
        <v>225</v>
      </c>
      <c r="L432" s="62"/>
      <c r="M432" s="212" t="s">
        <v>21</v>
      </c>
      <c r="N432" s="213" t="s">
        <v>41</v>
      </c>
      <c r="O432" s="43"/>
      <c r="P432" s="214">
        <f>O432*H432</f>
        <v>0</v>
      </c>
      <c r="Q432" s="214">
        <v>0</v>
      </c>
      <c r="R432" s="214">
        <f>Q432*H432</f>
        <v>0</v>
      </c>
      <c r="S432" s="214">
        <v>0</v>
      </c>
      <c r="T432" s="215">
        <f>S432*H432</f>
        <v>0</v>
      </c>
      <c r="AR432" s="25" t="s">
        <v>321</v>
      </c>
      <c r="AT432" s="25" t="s">
        <v>133</v>
      </c>
      <c r="AU432" s="25" t="s">
        <v>79</v>
      </c>
      <c r="AY432" s="25" t="s">
        <v>130</v>
      </c>
      <c r="BE432" s="216">
        <f>IF(N432="základní",J432,0)</f>
        <v>0</v>
      </c>
      <c r="BF432" s="216">
        <f>IF(N432="snížená",J432,0)</f>
        <v>0</v>
      </c>
      <c r="BG432" s="216">
        <f>IF(N432="zákl. přenesená",J432,0)</f>
        <v>0</v>
      </c>
      <c r="BH432" s="216">
        <f>IF(N432="sníž. přenesená",J432,0)</f>
        <v>0</v>
      </c>
      <c r="BI432" s="216">
        <f>IF(N432="nulová",J432,0)</f>
        <v>0</v>
      </c>
      <c r="BJ432" s="25" t="s">
        <v>77</v>
      </c>
      <c r="BK432" s="216">
        <f>ROUND(I432*H432,2)</f>
        <v>0</v>
      </c>
      <c r="BL432" s="25" t="s">
        <v>321</v>
      </c>
      <c r="BM432" s="25" t="s">
        <v>826</v>
      </c>
    </row>
    <row r="433" spans="2:65" s="1" customFormat="1" ht="13.5">
      <c r="B433" s="42"/>
      <c r="C433" s="64"/>
      <c r="D433" s="217" t="s">
        <v>139</v>
      </c>
      <c r="E433" s="64"/>
      <c r="F433" s="218" t="s">
        <v>827</v>
      </c>
      <c r="G433" s="64"/>
      <c r="H433" s="64"/>
      <c r="I433" s="173"/>
      <c r="J433" s="64"/>
      <c r="K433" s="64"/>
      <c r="L433" s="62"/>
      <c r="M433" s="224"/>
      <c r="N433" s="43"/>
      <c r="O433" s="43"/>
      <c r="P433" s="43"/>
      <c r="Q433" s="43"/>
      <c r="R433" s="43"/>
      <c r="S433" s="43"/>
      <c r="T433" s="79"/>
      <c r="AT433" s="25" t="s">
        <v>139</v>
      </c>
      <c r="AU433" s="25" t="s">
        <v>79</v>
      </c>
    </row>
    <row r="434" spans="2:65" s="12" customFormat="1" ht="13.5">
      <c r="B434" s="225"/>
      <c r="C434" s="226"/>
      <c r="D434" s="227" t="s">
        <v>228</v>
      </c>
      <c r="E434" s="228" t="s">
        <v>21</v>
      </c>
      <c r="F434" s="229" t="s">
        <v>397</v>
      </c>
      <c r="G434" s="226"/>
      <c r="H434" s="230">
        <v>4.2</v>
      </c>
      <c r="I434" s="231"/>
      <c r="J434" s="226"/>
      <c r="K434" s="226"/>
      <c r="L434" s="232"/>
      <c r="M434" s="233"/>
      <c r="N434" s="234"/>
      <c r="O434" s="234"/>
      <c r="P434" s="234"/>
      <c r="Q434" s="234"/>
      <c r="R434" s="234"/>
      <c r="S434" s="234"/>
      <c r="T434" s="235"/>
      <c r="AT434" s="236" t="s">
        <v>228</v>
      </c>
      <c r="AU434" s="236" t="s">
        <v>79</v>
      </c>
      <c r="AV434" s="12" t="s">
        <v>79</v>
      </c>
      <c r="AW434" s="12" t="s">
        <v>34</v>
      </c>
      <c r="AX434" s="12" t="s">
        <v>77</v>
      </c>
      <c r="AY434" s="236" t="s">
        <v>130</v>
      </c>
    </row>
    <row r="435" spans="2:65" s="1" customFormat="1" ht="22.5" customHeight="1">
      <c r="B435" s="42"/>
      <c r="C435" s="240" t="s">
        <v>828</v>
      </c>
      <c r="D435" s="240" t="s">
        <v>277</v>
      </c>
      <c r="E435" s="241" t="s">
        <v>829</v>
      </c>
      <c r="F435" s="242" t="s">
        <v>830</v>
      </c>
      <c r="G435" s="243" t="s">
        <v>272</v>
      </c>
      <c r="H435" s="244">
        <v>4.62</v>
      </c>
      <c r="I435" s="245"/>
      <c r="J435" s="246">
        <f>ROUND(I435*H435,2)</f>
        <v>0</v>
      </c>
      <c r="K435" s="242" t="s">
        <v>21</v>
      </c>
      <c r="L435" s="247"/>
      <c r="M435" s="248" t="s">
        <v>21</v>
      </c>
      <c r="N435" s="249" t="s">
        <v>41</v>
      </c>
      <c r="O435" s="43"/>
      <c r="P435" s="214">
        <f>O435*H435</f>
        <v>0</v>
      </c>
      <c r="Q435" s="214">
        <v>4.0000000000000003E-5</v>
      </c>
      <c r="R435" s="214">
        <f>Q435*H435</f>
        <v>1.8480000000000002E-4</v>
      </c>
      <c r="S435" s="214">
        <v>0</v>
      </c>
      <c r="T435" s="215">
        <f>S435*H435</f>
        <v>0</v>
      </c>
      <c r="AR435" s="25" t="s">
        <v>405</v>
      </c>
      <c r="AT435" s="25" t="s">
        <v>277</v>
      </c>
      <c r="AU435" s="25" t="s">
        <v>79</v>
      </c>
      <c r="AY435" s="25" t="s">
        <v>130</v>
      </c>
      <c r="BE435" s="216">
        <f>IF(N435="základní",J435,0)</f>
        <v>0</v>
      </c>
      <c r="BF435" s="216">
        <f>IF(N435="snížená",J435,0)</f>
        <v>0</v>
      </c>
      <c r="BG435" s="216">
        <f>IF(N435="zákl. přenesená",J435,0)</f>
        <v>0</v>
      </c>
      <c r="BH435" s="216">
        <f>IF(N435="sníž. přenesená",J435,0)</f>
        <v>0</v>
      </c>
      <c r="BI435" s="216">
        <f>IF(N435="nulová",J435,0)</f>
        <v>0</v>
      </c>
      <c r="BJ435" s="25" t="s">
        <v>77</v>
      </c>
      <c r="BK435" s="216">
        <f>ROUND(I435*H435,2)</f>
        <v>0</v>
      </c>
      <c r="BL435" s="25" t="s">
        <v>321</v>
      </c>
      <c r="BM435" s="25" t="s">
        <v>831</v>
      </c>
    </row>
    <row r="436" spans="2:65" s="1" customFormat="1" ht="13.5">
      <c r="B436" s="42"/>
      <c r="C436" s="64"/>
      <c r="D436" s="217" t="s">
        <v>139</v>
      </c>
      <c r="E436" s="64"/>
      <c r="F436" s="218" t="s">
        <v>832</v>
      </c>
      <c r="G436" s="64"/>
      <c r="H436" s="64"/>
      <c r="I436" s="173"/>
      <c r="J436" s="64"/>
      <c r="K436" s="64"/>
      <c r="L436" s="62"/>
      <c r="M436" s="224"/>
      <c r="N436" s="43"/>
      <c r="O436" s="43"/>
      <c r="P436" s="43"/>
      <c r="Q436" s="43"/>
      <c r="R436" s="43"/>
      <c r="S436" s="43"/>
      <c r="T436" s="79"/>
      <c r="AT436" s="25" t="s">
        <v>139</v>
      </c>
      <c r="AU436" s="25" t="s">
        <v>79</v>
      </c>
    </row>
    <row r="437" spans="2:65" s="12" customFormat="1" ht="13.5">
      <c r="B437" s="225"/>
      <c r="C437" s="226"/>
      <c r="D437" s="227" t="s">
        <v>228</v>
      </c>
      <c r="E437" s="228" t="s">
        <v>21</v>
      </c>
      <c r="F437" s="229" t="s">
        <v>833</v>
      </c>
      <c r="G437" s="226"/>
      <c r="H437" s="230">
        <v>4.62</v>
      </c>
      <c r="I437" s="231"/>
      <c r="J437" s="226"/>
      <c r="K437" s="226"/>
      <c r="L437" s="232"/>
      <c r="M437" s="233"/>
      <c r="N437" s="234"/>
      <c r="O437" s="234"/>
      <c r="P437" s="234"/>
      <c r="Q437" s="234"/>
      <c r="R437" s="234"/>
      <c r="S437" s="234"/>
      <c r="T437" s="235"/>
      <c r="AT437" s="236" t="s">
        <v>228</v>
      </c>
      <c r="AU437" s="236" t="s">
        <v>79</v>
      </c>
      <c r="AV437" s="12" t="s">
        <v>79</v>
      </c>
      <c r="AW437" s="12" t="s">
        <v>34</v>
      </c>
      <c r="AX437" s="12" t="s">
        <v>77</v>
      </c>
      <c r="AY437" s="236" t="s">
        <v>130</v>
      </c>
    </row>
    <row r="438" spans="2:65" s="1" customFormat="1" ht="22.5" customHeight="1">
      <c r="B438" s="42"/>
      <c r="C438" s="205" t="s">
        <v>834</v>
      </c>
      <c r="D438" s="205" t="s">
        <v>133</v>
      </c>
      <c r="E438" s="206" t="s">
        <v>835</v>
      </c>
      <c r="F438" s="207" t="s">
        <v>836</v>
      </c>
      <c r="G438" s="208" t="s">
        <v>272</v>
      </c>
      <c r="H438" s="209">
        <v>21.7</v>
      </c>
      <c r="I438" s="210"/>
      <c r="J438" s="211">
        <f>ROUND(I438*H438,2)</f>
        <v>0</v>
      </c>
      <c r="K438" s="207" t="s">
        <v>225</v>
      </c>
      <c r="L438" s="62"/>
      <c r="M438" s="212" t="s">
        <v>21</v>
      </c>
      <c r="N438" s="213" t="s">
        <v>41</v>
      </c>
      <c r="O438" s="43"/>
      <c r="P438" s="214">
        <f>O438*H438</f>
        <v>0</v>
      </c>
      <c r="Q438" s="214">
        <v>2.0000000000000001E-4</v>
      </c>
      <c r="R438" s="214">
        <f>Q438*H438</f>
        <v>4.3400000000000001E-3</v>
      </c>
      <c r="S438" s="214">
        <v>0</v>
      </c>
      <c r="T438" s="215">
        <f>S438*H438</f>
        <v>0</v>
      </c>
      <c r="AR438" s="25" t="s">
        <v>321</v>
      </c>
      <c r="AT438" s="25" t="s">
        <v>133</v>
      </c>
      <c r="AU438" s="25" t="s">
        <v>79</v>
      </c>
      <c r="AY438" s="25" t="s">
        <v>130</v>
      </c>
      <c r="BE438" s="216">
        <f>IF(N438="základní",J438,0)</f>
        <v>0</v>
      </c>
      <c r="BF438" s="216">
        <f>IF(N438="snížená",J438,0)</f>
        <v>0</v>
      </c>
      <c r="BG438" s="216">
        <f>IF(N438="zákl. přenesená",J438,0)</f>
        <v>0</v>
      </c>
      <c r="BH438" s="216">
        <f>IF(N438="sníž. přenesená",J438,0)</f>
        <v>0</v>
      </c>
      <c r="BI438" s="216">
        <f>IF(N438="nulová",J438,0)</f>
        <v>0</v>
      </c>
      <c r="BJ438" s="25" t="s">
        <v>77</v>
      </c>
      <c r="BK438" s="216">
        <f>ROUND(I438*H438,2)</f>
        <v>0</v>
      </c>
      <c r="BL438" s="25" t="s">
        <v>321</v>
      </c>
      <c r="BM438" s="25" t="s">
        <v>837</v>
      </c>
    </row>
    <row r="439" spans="2:65" s="1" customFormat="1" ht="13.5">
      <c r="B439" s="42"/>
      <c r="C439" s="64"/>
      <c r="D439" s="217" t="s">
        <v>139</v>
      </c>
      <c r="E439" s="64"/>
      <c r="F439" s="218" t="s">
        <v>838</v>
      </c>
      <c r="G439" s="64"/>
      <c r="H439" s="64"/>
      <c r="I439" s="173"/>
      <c r="J439" s="64"/>
      <c r="K439" s="64"/>
      <c r="L439" s="62"/>
      <c r="M439" s="224"/>
      <c r="N439" s="43"/>
      <c r="O439" s="43"/>
      <c r="P439" s="43"/>
      <c r="Q439" s="43"/>
      <c r="R439" s="43"/>
      <c r="S439" s="43"/>
      <c r="T439" s="79"/>
      <c r="AT439" s="25" t="s">
        <v>139</v>
      </c>
      <c r="AU439" s="25" t="s">
        <v>79</v>
      </c>
    </row>
    <row r="440" spans="2:65" s="12" customFormat="1" ht="13.5">
      <c r="B440" s="225"/>
      <c r="C440" s="226"/>
      <c r="D440" s="227" t="s">
        <v>228</v>
      </c>
      <c r="E440" s="228" t="s">
        <v>21</v>
      </c>
      <c r="F440" s="229" t="s">
        <v>839</v>
      </c>
      <c r="G440" s="226"/>
      <c r="H440" s="230">
        <v>21.7</v>
      </c>
      <c r="I440" s="231"/>
      <c r="J440" s="226"/>
      <c r="K440" s="226"/>
      <c r="L440" s="232"/>
      <c r="M440" s="233"/>
      <c r="N440" s="234"/>
      <c r="O440" s="234"/>
      <c r="P440" s="234"/>
      <c r="Q440" s="234"/>
      <c r="R440" s="234"/>
      <c r="S440" s="234"/>
      <c r="T440" s="235"/>
      <c r="AT440" s="236" t="s">
        <v>228</v>
      </c>
      <c r="AU440" s="236" t="s">
        <v>79</v>
      </c>
      <c r="AV440" s="12" t="s">
        <v>79</v>
      </c>
      <c r="AW440" s="12" t="s">
        <v>34</v>
      </c>
      <c r="AX440" s="12" t="s">
        <v>77</v>
      </c>
      <c r="AY440" s="236" t="s">
        <v>130</v>
      </c>
    </row>
    <row r="441" spans="2:65" s="1" customFormat="1" ht="22.5" customHeight="1">
      <c r="B441" s="42"/>
      <c r="C441" s="240" t="s">
        <v>840</v>
      </c>
      <c r="D441" s="240" t="s">
        <v>277</v>
      </c>
      <c r="E441" s="241" t="s">
        <v>841</v>
      </c>
      <c r="F441" s="242" t="s">
        <v>842</v>
      </c>
      <c r="G441" s="243" t="s">
        <v>272</v>
      </c>
      <c r="H441" s="244">
        <v>21.7</v>
      </c>
      <c r="I441" s="245"/>
      <c r="J441" s="246">
        <f>ROUND(I441*H441,2)</f>
        <v>0</v>
      </c>
      <c r="K441" s="242" t="s">
        <v>21</v>
      </c>
      <c r="L441" s="247"/>
      <c r="M441" s="248" t="s">
        <v>21</v>
      </c>
      <c r="N441" s="249" t="s">
        <v>41</v>
      </c>
      <c r="O441" s="43"/>
      <c r="P441" s="214">
        <f>O441*H441</f>
        <v>0</v>
      </c>
      <c r="Q441" s="214">
        <v>6.0000000000000002E-5</v>
      </c>
      <c r="R441" s="214">
        <f>Q441*H441</f>
        <v>1.302E-3</v>
      </c>
      <c r="S441" s="214">
        <v>0</v>
      </c>
      <c r="T441" s="215">
        <f>S441*H441</f>
        <v>0</v>
      </c>
      <c r="AR441" s="25" t="s">
        <v>405</v>
      </c>
      <c r="AT441" s="25" t="s">
        <v>277</v>
      </c>
      <c r="AU441" s="25" t="s">
        <v>79</v>
      </c>
      <c r="AY441" s="25" t="s">
        <v>130</v>
      </c>
      <c r="BE441" s="216">
        <f>IF(N441="základní",J441,0)</f>
        <v>0</v>
      </c>
      <c r="BF441" s="216">
        <f>IF(N441="snížená",J441,0)</f>
        <v>0</v>
      </c>
      <c r="BG441" s="216">
        <f>IF(N441="zákl. přenesená",J441,0)</f>
        <v>0</v>
      </c>
      <c r="BH441" s="216">
        <f>IF(N441="sníž. přenesená",J441,0)</f>
        <v>0</v>
      </c>
      <c r="BI441" s="216">
        <f>IF(N441="nulová",J441,0)</f>
        <v>0</v>
      </c>
      <c r="BJ441" s="25" t="s">
        <v>77</v>
      </c>
      <c r="BK441" s="216">
        <f>ROUND(I441*H441,2)</f>
        <v>0</v>
      </c>
      <c r="BL441" s="25" t="s">
        <v>321</v>
      </c>
      <c r="BM441" s="25" t="s">
        <v>843</v>
      </c>
    </row>
    <row r="442" spans="2:65" s="1" customFormat="1" ht="13.5">
      <c r="B442" s="42"/>
      <c r="C442" s="64"/>
      <c r="D442" s="217" t="s">
        <v>139</v>
      </c>
      <c r="E442" s="64"/>
      <c r="F442" s="218" t="s">
        <v>842</v>
      </c>
      <c r="G442" s="64"/>
      <c r="H442" s="64"/>
      <c r="I442" s="173"/>
      <c r="J442" s="64"/>
      <c r="K442" s="64"/>
      <c r="L442" s="62"/>
      <c r="M442" s="224"/>
      <c r="N442" s="43"/>
      <c r="O442" s="43"/>
      <c r="P442" s="43"/>
      <c r="Q442" s="43"/>
      <c r="R442" s="43"/>
      <c r="S442" s="43"/>
      <c r="T442" s="79"/>
      <c r="AT442" s="25" t="s">
        <v>139</v>
      </c>
      <c r="AU442" s="25" t="s">
        <v>79</v>
      </c>
    </row>
    <row r="443" spans="2:65" s="12" customFormat="1" ht="13.5">
      <c r="B443" s="225"/>
      <c r="C443" s="226"/>
      <c r="D443" s="227" t="s">
        <v>228</v>
      </c>
      <c r="E443" s="228" t="s">
        <v>21</v>
      </c>
      <c r="F443" s="229" t="s">
        <v>839</v>
      </c>
      <c r="G443" s="226"/>
      <c r="H443" s="230">
        <v>21.7</v>
      </c>
      <c r="I443" s="231"/>
      <c r="J443" s="226"/>
      <c r="K443" s="226"/>
      <c r="L443" s="232"/>
      <c r="M443" s="233"/>
      <c r="N443" s="234"/>
      <c r="O443" s="234"/>
      <c r="P443" s="234"/>
      <c r="Q443" s="234"/>
      <c r="R443" s="234"/>
      <c r="S443" s="234"/>
      <c r="T443" s="235"/>
      <c r="AT443" s="236" t="s">
        <v>228</v>
      </c>
      <c r="AU443" s="236" t="s">
        <v>79</v>
      </c>
      <c r="AV443" s="12" t="s">
        <v>79</v>
      </c>
      <c r="AW443" s="12" t="s">
        <v>34</v>
      </c>
      <c r="AX443" s="12" t="s">
        <v>77</v>
      </c>
      <c r="AY443" s="236" t="s">
        <v>130</v>
      </c>
    </row>
    <row r="444" spans="2:65" s="1" customFormat="1" ht="22.5" customHeight="1">
      <c r="B444" s="42"/>
      <c r="C444" s="205" t="s">
        <v>844</v>
      </c>
      <c r="D444" s="205" t="s">
        <v>133</v>
      </c>
      <c r="E444" s="206" t="s">
        <v>845</v>
      </c>
      <c r="F444" s="207" t="s">
        <v>846</v>
      </c>
      <c r="G444" s="208" t="s">
        <v>224</v>
      </c>
      <c r="H444" s="209">
        <v>43.921999999999997</v>
      </c>
      <c r="I444" s="210"/>
      <c r="J444" s="211">
        <f>ROUND(I444*H444,2)</f>
        <v>0</v>
      </c>
      <c r="K444" s="207" t="s">
        <v>225</v>
      </c>
      <c r="L444" s="62"/>
      <c r="M444" s="212" t="s">
        <v>21</v>
      </c>
      <c r="N444" s="213" t="s">
        <v>41</v>
      </c>
      <c r="O444" s="43"/>
      <c r="P444" s="214">
        <f>O444*H444</f>
        <v>0</v>
      </c>
      <c r="Q444" s="214">
        <v>7.1500000000000001E-3</v>
      </c>
      <c r="R444" s="214">
        <f>Q444*H444</f>
        <v>0.3140423</v>
      </c>
      <c r="S444" s="214">
        <v>0</v>
      </c>
      <c r="T444" s="215">
        <f>S444*H444</f>
        <v>0</v>
      </c>
      <c r="AR444" s="25" t="s">
        <v>321</v>
      </c>
      <c r="AT444" s="25" t="s">
        <v>133</v>
      </c>
      <c r="AU444" s="25" t="s">
        <v>79</v>
      </c>
      <c r="AY444" s="25" t="s">
        <v>130</v>
      </c>
      <c r="BE444" s="216">
        <f>IF(N444="základní",J444,0)</f>
        <v>0</v>
      </c>
      <c r="BF444" s="216">
        <f>IF(N444="snížená",J444,0)</f>
        <v>0</v>
      </c>
      <c r="BG444" s="216">
        <f>IF(N444="zákl. přenesená",J444,0)</f>
        <v>0</v>
      </c>
      <c r="BH444" s="216">
        <f>IF(N444="sníž. přenesená",J444,0)</f>
        <v>0</v>
      </c>
      <c r="BI444" s="216">
        <f>IF(N444="nulová",J444,0)</f>
        <v>0</v>
      </c>
      <c r="BJ444" s="25" t="s">
        <v>77</v>
      </c>
      <c r="BK444" s="216">
        <f>ROUND(I444*H444,2)</f>
        <v>0</v>
      </c>
      <c r="BL444" s="25" t="s">
        <v>321</v>
      </c>
      <c r="BM444" s="25" t="s">
        <v>847</v>
      </c>
    </row>
    <row r="445" spans="2:65" s="1" customFormat="1" ht="13.5">
      <c r="B445" s="42"/>
      <c r="C445" s="64"/>
      <c r="D445" s="217" t="s">
        <v>139</v>
      </c>
      <c r="E445" s="64"/>
      <c r="F445" s="218" t="s">
        <v>848</v>
      </c>
      <c r="G445" s="64"/>
      <c r="H445" s="64"/>
      <c r="I445" s="173"/>
      <c r="J445" s="64"/>
      <c r="K445" s="64"/>
      <c r="L445" s="62"/>
      <c r="M445" s="224"/>
      <c r="N445" s="43"/>
      <c r="O445" s="43"/>
      <c r="P445" s="43"/>
      <c r="Q445" s="43"/>
      <c r="R445" s="43"/>
      <c r="S445" s="43"/>
      <c r="T445" s="79"/>
      <c r="AT445" s="25" t="s">
        <v>139</v>
      </c>
      <c r="AU445" s="25" t="s">
        <v>79</v>
      </c>
    </row>
    <row r="446" spans="2:65" s="12" customFormat="1" ht="13.5">
      <c r="B446" s="225"/>
      <c r="C446" s="226"/>
      <c r="D446" s="227" t="s">
        <v>228</v>
      </c>
      <c r="E446" s="228" t="s">
        <v>21</v>
      </c>
      <c r="F446" s="229" t="s">
        <v>849</v>
      </c>
      <c r="G446" s="226"/>
      <c r="H446" s="230">
        <v>43.921999999999997</v>
      </c>
      <c r="I446" s="231"/>
      <c r="J446" s="226"/>
      <c r="K446" s="226"/>
      <c r="L446" s="232"/>
      <c r="M446" s="233"/>
      <c r="N446" s="234"/>
      <c r="O446" s="234"/>
      <c r="P446" s="234"/>
      <c r="Q446" s="234"/>
      <c r="R446" s="234"/>
      <c r="S446" s="234"/>
      <c r="T446" s="235"/>
      <c r="AT446" s="236" t="s">
        <v>228</v>
      </c>
      <c r="AU446" s="236" t="s">
        <v>79</v>
      </c>
      <c r="AV446" s="12" t="s">
        <v>79</v>
      </c>
      <c r="AW446" s="12" t="s">
        <v>34</v>
      </c>
      <c r="AX446" s="12" t="s">
        <v>77</v>
      </c>
      <c r="AY446" s="236" t="s">
        <v>130</v>
      </c>
    </row>
    <row r="447" spans="2:65" s="1" customFormat="1" ht="22.5" customHeight="1">
      <c r="B447" s="42"/>
      <c r="C447" s="205" t="s">
        <v>850</v>
      </c>
      <c r="D447" s="205" t="s">
        <v>133</v>
      </c>
      <c r="E447" s="206" t="s">
        <v>851</v>
      </c>
      <c r="F447" s="207" t="s">
        <v>852</v>
      </c>
      <c r="G447" s="208" t="s">
        <v>247</v>
      </c>
      <c r="H447" s="209">
        <v>1.415</v>
      </c>
      <c r="I447" s="210"/>
      <c r="J447" s="211">
        <f>ROUND(I447*H447,2)</f>
        <v>0</v>
      </c>
      <c r="K447" s="207" t="s">
        <v>225</v>
      </c>
      <c r="L447" s="62"/>
      <c r="M447" s="212" t="s">
        <v>21</v>
      </c>
      <c r="N447" s="213" t="s">
        <v>41</v>
      </c>
      <c r="O447" s="43"/>
      <c r="P447" s="214">
        <f>O447*H447</f>
        <v>0</v>
      </c>
      <c r="Q447" s="214">
        <v>0</v>
      </c>
      <c r="R447" s="214">
        <f>Q447*H447</f>
        <v>0</v>
      </c>
      <c r="S447" s="214">
        <v>0</v>
      </c>
      <c r="T447" s="215">
        <f>S447*H447</f>
        <v>0</v>
      </c>
      <c r="AR447" s="25" t="s">
        <v>321</v>
      </c>
      <c r="AT447" s="25" t="s">
        <v>133</v>
      </c>
      <c r="AU447" s="25" t="s">
        <v>79</v>
      </c>
      <c r="AY447" s="25" t="s">
        <v>130</v>
      </c>
      <c r="BE447" s="216">
        <f>IF(N447="základní",J447,0)</f>
        <v>0</v>
      </c>
      <c r="BF447" s="216">
        <f>IF(N447="snížená",J447,0)</f>
        <v>0</v>
      </c>
      <c r="BG447" s="216">
        <f>IF(N447="zákl. přenesená",J447,0)</f>
        <v>0</v>
      </c>
      <c r="BH447" s="216">
        <f>IF(N447="sníž. přenesená",J447,0)</f>
        <v>0</v>
      </c>
      <c r="BI447" s="216">
        <f>IF(N447="nulová",J447,0)</f>
        <v>0</v>
      </c>
      <c r="BJ447" s="25" t="s">
        <v>77</v>
      </c>
      <c r="BK447" s="216">
        <f>ROUND(I447*H447,2)</f>
        <v>0</v>
      </c>
      <c r="BL447" s="25" t="s">
        <v>321</v>
      </c>
      <c r="BM447" s="25" t="s">
        <v>853</v>
      </c>
    </row>
    <row r="448" spans="2:65" s="1" customFormat="1" ht="27">
      <c r="B448" s="42"/>
      <c r="C448" s="64"/>
      <c r="D448" s="217" t="s">
        <v>139</v>
      </c>
      <c r="E448" s="64"/>
      <c r="F448" s="218" t="s">
        <v>854</v>
      </c>
      <c r="G448" s="64"/>
      <c r="H448" s="64"/>
      <c r="I448" s="173"/>
      <c r="J448" s="64"/>
      <c r="K448" s="64"/>
      <c r="L448" s="62"/>
      <c r="M448" s="224"/>
      <c r="N448" s="43"/>
      <c r="O448" s="43"/>
      <c r="P448" s="43"/>
      <c r="Q448" s="43"/>
      <c r="R448" s="43"/>
      <c r="S448" s="43"/>
      <c r="T448" s="79"/>
      <c r="AT448" s="25" t="s">
        <v>139</v>
      </c>
      <c r="AU448" s="25" t="s">
        <v>79</v>
      </c>
    </row>
    <row r="449" spans="2:65" s="11" customFormat="1" ht="29.85" customHeight="1">
      <c r="B449" s="188"/>
      <c r="C449" s="189"/>
      <c r="D449" s="202" t="s">
        <v>69</v>
      </c>
      <c r="E449" s="203" t="s">
        <v>855</v>
      </c>
      <c r="F449" s="203" t="s">
        <v>856</v>
      </c>
      <c r="G449" s="189"/>
      <c r="H449" s="189"/>
      <c r="I449" s="192"/>
      <c r="J449" s="204">
        <f>BK449</f>
        <v>0</v>
      </c>
      <c r="K449" s="189"/>
      <c r="L449" s="194"/>
      <c r="M449" s="195"/>
      <c r="N449" s="196"/>
      <c r="O449" s="196"/>
      <c r="P449" s="197">
        <f>SUM(P450:P479)</f>
        <v>0</v>
      </c>
      <c r="Q449" s="196"/>
      <c r="R449" s="197">
        <f>SUM(R450:R479)</f>
        <v>0.29126220000000003</v>
      </c>
      <c r="S449" s="196"/>
      <c r="T449" s="198">
        <f>SUM(T450:T479)</f>
        <v>0.27482400000000001</v>
      </c>
      <c r="AR449" s="199" t="s">
        <v>79</v>
      </c>
      <c r="AT449" s="200" t="s">
        <v>69</v>
      </c>
      <c r="AU449" s="200" t="s">
        <v>77</v>
      </c>
      <c r="AY449" s="199" t="s">
        <v>130</v>
      </c>
      <c r="BK449" s="201">
        <f>SUM(BK450:BK479)</f>
        <v>0</v>
      </c>
    </row>
    <row r="450" spans="2:65" s="1" customFormat="1" ht="22.5" customHeight="1">
      <c r="B450" s="42"/>
      <c r="C450" s="205" t="s">
        <v>857</v>
      </c>
      <c r="D450" s="205" t="s">
        <v>133</v>
      </c>
      <c r="E450" s="206" t="s">
        <v>858</v>
      </c>
      <c r="F450" s="207" t="s">
        <v>859</v>
      </c>
      <c r="G450" s="208" t="s">
        <v>224</v>
      </c>
      <c r="H450" s="209">
        <v>37.159999999999997</v>
      </c>
      <c r="I450" s="210"/>
      <c r="J450" s="211">
        <f>ROUND(I450*H450,2)</f>
        <v>0</v>
      </c>
      <c r="K450" s="207" t="s">
        <v>225</v>
      </c>
      <c r="L450" s="62"/>
      <c r="M450" s="212" t="s">
        <v>21</v>
      </c>
      <c r="N450" s="213" t="s">
        <v>41</v>
      </c>
      <c r="O450" s="43"/>
      <c r="P450" s="214">
        <f>O450*H450</f>
        <v>0</v>
      </c>
      <c r="Q450" s="214">
        <v>3.0000000000000001E-5</v>
      </c>
      <c r="R450" s="214">
        <f>Q450*H450</f>
        <v>1.1148E-3</v>
      </c>
      <c r="S450" s="214">
        <v>0</v>
      </c>
      <c r="T450" s="215">
        <f>S450*H450</f>
        <v>0</v>
      </c>
      <c r="AR450" s="25" t="s">
        <v>321</v>
      </c>
      <c r="AT450" s="25" t="s">
        <v>133</v>
      </c>
      <c r="AU450" s="25" t="s">
        <v>79</v>
      </c>
      <c r="AY450" s="25" t="s">
        <v>130</v>
      </c>
      <c r="BE450" s="216">
        <f>IF(N450="základní",J450,0)</f>
        <v>0</v>
      </c>
      <c r="BF450" s="216">
        <f>IF(N450="snížená",J450,0)</f>
        <v>0</v>
      </c>
      <c r="BG450" s="216">
        <f>IF(N450="zákl. přenesená",J450,0)</f>
        <v>0</v>
      </c>
      <c r="BH450" s="216">
        <f>IF(N450="sníž. přenesená",J450,0)</f>
        <v>0</v>
      </c>
      <c r="BI450" s="216">
        <f>IF(N450="nulová",J450,0)</f>
        <v>0</v>
      </c>
      <c r="BJ450" s="25" t="s">
        <v>77</v>
      </c>
      <c r="BK450" s="216">
        <f>ROUND(I450*H450,2)</f>
        <v>0</v>
      </c>
      <c r="BL450" s="25" t="s">
        <v>321</v>
      </c>
      <c r="BM450" s="25" t="s">
        <v>860</v>
      </c>
    </row>
    <row r="451" spans="2:65" s="1" customFormat="1" ht="27">
      <c r="B451" s="42"/>
      <c r="C451" s="64"/>
      <c r="D451" s="217" t="s">
        <v>139</v>
      </c>
      <c r="E451" s="64"/>
      <c r="F451" s="218" t="s">
        <v>861</v>
      </c>
      <c r="G451" s="64"/>
      <c r="H451" s="64"/>
      <c r="I451" s="173"/>
      <c r="J451" s="64"/>
      <c r="K451" s="64"/>
      <c r="L451" s="62"/>
      <c r="M451" s="224"/>
      <c r="N451" s="43"/>
      <c r="O451" s="43"/>
      <c r="P451" s="43"/>
      <c r="Q451" s="43"/>
      <c r="R451" s="43"/>
      <c r="S451" s="43"/>
      <c r="T451" s="79"/>
      <c r="AT451" s="25" t="s">
        <v>139</v>
      </c>
      <c r="AU451" s="25" t="s">
        <v>79</v>
      </c>
    </row>
    <row r="452" spans="2:65" s="12" customFormat="1" ht="13.5">
      <c r="B452" s="225"/>
      <c r="C452" s="226"/>
      <c r="D452" s="227" t="s">
        <v>228</v>
      </c>
      <c r="E452" s="228" t="s">
        <v>21</v>
      </c>
      <c r="F452" s="229" t="s">
        <v>163</v>
      </c>
      <c r="G452" s="226"/>
      <c r="H452" s="230">
        <v>37.159999999999997</v>
      </c>
      <c r="I452" s="231"/>
      <c r="J452" s="226"/>
      <c r="K452" s="226"/>
      <c r="L452" s="232"/>
      <c r="M452" s="233"/>
      <c r="N452" s="234"/>
      <c r="O452" s="234"/>
      <c r="P452" s="234"/>
      <c r="Q452" s="234"/>
      <c r="R452" s="234"/>
      <c r="S452" s="234"/>
      <c r="T452" s="235"/>
      <c r="AT452" s="236" t="s">
        <v>228</v>
      </c>
      <c r="AU452" s="236" t="s">
        <v>79</v>
      </c>
      <c r="AV452" s="12" t="s">
        <v>79</v>
      </c>
      <c r="AW452" s="12" t="s">
        <v>34</v>
      </c>
      <c r="AX452" s="12" t="s">
        <v>77</v>
      </c>
      <c r="AY452" s="236" t="s">
        <v>130</v>
      </c>
    </row>
    <row r="453" spans="2:65" s="1" customFormat="1" ht="22.5" customHeight="1">
      <c r="B453" s="42"/>
      <c r="C453" s="205" t="s">
        <v>862</v>
      </c>
      <c r="D453" s="205" t="s">
        <v>133</v>
      </c>
      <c r="E453" s="206" t="s">
        <v>863</v>
      </c>
      <c r="F453" s="207" t="s">
        <v>864</v>
      </c>
      <c r="G453" s="208" t="s">
        <v>224</v>
      </c>
      <c r="H453" s="209">
        <v>37.159999999999997</v>
      </c>
      <c r="I453" s="210"/>
      <c r="J453" s="211">
        <f>ROUND(I453*H453,2)</f>
        <v>0</v>
      </c>
      <c r="K453" s="207" t="s">
        <v>225</v>
      </c>
      <c r="L453" s="62"/>
      <c r="M453" s="212" t="s">
        <v>21</v>
      </c>
      <c r="N453" s="213" t="s">
        <v>41</v>
      </c>
      <c r="O453" s="43"/>
      <c r="P453" s="214">
        <f>O453*H453</f>
        <v>0</v>
      </c>
      <c r="Q453" s="214">
        <v>4.5500000000000002E-3</v>
      </c>
      <c r="R453" s="214">
        <f>Q453*H453</f>
        <v>0.16907800000000001</v>
      </c>
      <c r="S453" s="214">
        <v>0</v>
      </c>
      <c r="T453" s="215">
        <f>S453*H453</f>
        <v>0</v>
      </c>
      <c r="AR453" s="25" t="s">
        <v>321</v>
      </c>
      <c r="AT453" s="25" t="s">
        <v>133</v>
      </c>
      <c r="AU453" s="25" t="s">
        <v>79</v>
      </c>
      <c r="AY453" s="25" t="s">
        <v>130</v>
      </c>
      <c r="BE453" s="216">
        <f>IF(N453="základní",J453,0)</f>
        <v>0</v>
      </c>
      <c r="BF453" s="216">
        <f>IF(N453="snížená",J453,0)</f>
        <v>0</v>
      </c>
      <c r="BG453" s="216">
        <f>IF(N453="zákl. přenesená",J453,0)</f>
        <v>0</v>
      </c>
      <c r="BH453" s="216">
        <f>IF(N453="sníž. přenesená",J453,0)</f>
        <v>0</v>
      </c>
      <c r="BI453" s="216">
        <f>IF(N453="nulová",J453,0)</f>
        <v>0</v>
      </c>
      <c r="BJ453" s="25" t="s">
        <v>77</v>
      </c>
      <c r="BK453" s="216">
        <f>ROUND(I453*H453,2)</f>
        <v>0</v>
      </c>
      <c r="BL453" s="25" t="s">
        <v>321</v>
      </c>
      <c r="BM453" s="25" t="s">
        <v>865</v>
      </c>
    </row>
    <row r="454" spans="2:65" s="1" customFormat="1" ht="13.5">
      <c r="B454" s="42"/>
      <c r="C454" s="64"/>
      <c r="D454" s="217" t="s">
        <v>139</v>
      </c>
      <c r="E454" s="64"/>
      <c r="F454" s="218" t="s">
        <v>866</v>
      </c>
      <c r="G454" s="64"/>
      <c r="H454" s="64"/>
      <c r="I454" s="173"/>
      <c r="J454" s="64"/>
      <c r="K454" s="64"/>
      <c r="L454" s="62"/>
      <c r="M454" s="224"/>
      <c r="N454" s="43"/>
      <c r="O454" s="43"/>
      <c r="P454" s="43"/>
      <c r="Q454" s="43"/>
      <c r="R454" s="43"/>
      <c r="S454" s="43"/>
      <c r="T454" s="79"/>
      <c r="AT454" s="25" t="s">
        <v>139</v>
      </c>
      <c r="AU454" s="25" t="s">
        <v>79</v>
      </c>
    </row>
    <row r="455" spans="2:65" s="12" customFormat="1" ht="13.5">
      <c r="B455" s="225"/>
      <c r="C455" s="226"/>
      <c r="D455" s="227" t="s">
        <v>228</v>
      </c>
      <c r="E455" s="228" t="s">
        <v>21</v>
      </c>
      <c r="F455" s="229" t="s">
        <v>163</v>
      </c>
      <c r="G455" s="226"/>
      <c r="H455" s="230">
        <v>37.159999999999997</v>
      </c>
      <c r="I455" s="231"/>
      <c r="J455" s="226"/>
      <c r="K455" s="226"/>
      <c r="L455" s="232"/>
      <c r="M455" s="233"/>
      <c r="N455" s="234"/>
      <c r="O455" s="234"/>
      <c r="P455" s="234"/>
      <c r="Q455" s="234"/>
      <c r="R455" s="234"/>
      <c r="S455" s="234"/>
      <c r="T455" s="235"/>
      <c r="AT455" s="236" t="s">
        <v>228</v>
      </c>
      <c r="AU455" s="236" t="s">
        <v>79</v>
      </c>
      <c r="AV455" s="12" t="s">
        <v>79</v>
      </c>
      <c r="AW455" s="12" t="s">
        <v>34</v>
      </c>
      <c r="AX455" s="12" t="s">
        <v>77</v>
      </c>
      <c r="AY455" s="236" t="s">
        <v>130</v>
      </c>
    </row>
    <row r="456" spans="2:65" s="1" customFormat="1" ht="22.5" customHeight="1">
      <c r="B456" s="42"/>
      <c r="C456" s="205" t="s">
        <v>867</v>
      </c>
      <c r="D456" s="205" t="s">
        <v>133</v>
      </c>
      <c r="E456" s="206" t="s">
        <v>868</v>
      </c>
      <c r="F456" s="207" t="s">
        <v>869</v>
      </c>
      <c r="G456" s="208" t="s">
        <v>224</v>
      </c>
      <c r="H456" s="209">
        <v>91.608000000000004</v>
      </c>
      <c r="I456" s="210"/>
      <c r="J456" s="211">
        <f>ROUND(I456*H456,2)</f>
        <v>0</v>
      </c>
      <c r="K456" s="207" t="s">
        <v>225</v>
      </c>
      <c r="L456" s="62"/>
      <c r="M456" s="212" t="s">
        <v>21</v>
      </c>
      <c r="N456" s="213" t="s">
        <v>41</v>
      </c>
      <c r="O456" s="43"/>
      <c r="P456" s="214">
        <f>O456*H456</f>
        <v>0</v>
      </c>
      <c r="Q456" s="214">
        <v>0</v>
      </c>
      <c r="R456" s="214">
        <f>Q456*H456</f>
        <v>0</v>
      </c>
      <c r="S456" s="214">
        <v>3.0000000000000001E-3</v>
      </c>
      <c r="T456" s="215">
        <f>S456*H456</f>
        <v>0.27482400000000001</v>
      </c>
      <c r="AR456" s="25" t="s">
        <v>321</v>
      </c>
      <c r="AT456" s="25" t="s">
        <v>133</v>
      </c>
      <c r="AU456" s="25" t="s">
        <v>79</v>
      </c>
      <c r="AY456" s="25" t="s">
        <v>130</v>
      </c>
      <c r="BE456" s="216">
        <f>IF(N456="základní",J456,0)</f>
        <v>0</v>
      </c>
      <c r="BF456" s="216">
        <f>IF(N456="snížená",J456,0)</f>
        <v>0</v>
      </c>
      <c r="BG456" s="216">
        <f>IF(N456="zákl. přenesená",J456,0)</f>
        <v>0</v>
      </c>
      <c r="BH456" s="216">
        <f>IF(N456="sníž. přenesená",J456,0)</f>
        <v>0</v>
      </c>
      <c r="BI456" s="216">
        <f>IF(N456="nulová",J456,0)</f>
        <v>0</v>
      </c>
      <c r="BJ456" s="25" t="s">
        <v>77</v>
      </c>
      <c r="BK456" s="216">
        <f>ROUND(I456*H456,2)</f>
        <v>0</v>
      </c>
      <c r="BL456" s="25" t="s">
        <v>321</v>
      </c>
      <c r="BM456" s="25" t="s">
        <v>870</v>
      </c>
    </row>
    <row r="457" spans="2:65" s="1" customFormat="1" ht="13.5">
      <c r="B457" s="42"/>
      <c r="C457" s="64"/>
      <c r="D457" s="217" t="s">
        <v>139</v>
      </c>
      <c r="E457" s="64"/>
      <c r="F457" s="218" t="s">
        <v>871</v>
      </c>
      <c r="G457" s="64"/>
      <c r="H457" s="64"/>
      <c r="I457" s="173"/>
      <c r="J457" s="64"/>
      <c r="K457" s="64"/>
      <c r="L457" s="62"/>
      <c r="M457" s="224"/>
      <c r="N457" s="43"/>
      <c r="O457" s="43"/>
      <c r="P457" s="43"/>
      <c r="Q457" s="43"/>
      <c r="R457" s="43"/>
      <c r="S457" s="43"/>
      <c r="T457" s="79"/>
      <c r="AT457" s="25" t="s">
        <v>139</v>
      </c>
      <c r="AU457" s="25" t="s">
        <v>79</v>
      </c>
    </row>
    <row r="458" spans="2:65" s="12" customFormat="1" ht="13.5">
      <c r="B458" s="225"/>
      <c r="C458" s="226"/>
      <c r="D458" s="217" t="s">
        <v>228</v>
      </c>
      <c r="E458" s="237" t="s">
        <v>21</v>
      </c>
      <c r="F458" s="238" t="s">
        <v>872</v>
      </c>
      <c r="G458" s="226"/>
      <c r="H458" s="239">
        <v>41.64</v>
      </c>
      <c r="I458" s="231"/>
      <c r="J458" s="226"/>
      <c r="K458" s="226"/>
      <c r="L458" s="232"/>
      <c r="M458" s="233"/>
      <c r="N458" s="234"/>
      <c r="O458" s="234"/>
      <c r="P458" s="234"/>
      <c r="Q458" s="234"/>
      <c r="R458" s="234"/>
      <c r="S458" s="234"/>
      <c r="T458" s="235"/>
      <c r="AT458" s="236" t="s">
        <v>228</v>
      </c>
      <c r="AU458" s="236" t="s">
        <v>79</v>
      </c>
      <c r="AV458" s="12" t="s">
        <v>79</v>
      </c>
      <c r="AW458" s="12" t="s">
        <v>34</v>
      </c>
      <c r="AX458" s="12" t="s">
        <v>70</v>
      </c>
      <c r="AY458" s="236" t="s">
        <v>130</v>
      </c>
    </row>
    <row r="459" spans="2:65" s="12" customFormat="1" ht="13.5">
      <c r="B459" s="225"/>
      <c r="C459" s="226"/>
      <c r="D459" s="217" t="s">
        <v>228</v>
      </c>
      <c r="E459" s="237" t="s">
        <v>21</v>
      </c>
      <c r="F459" s="238" t="s">
        <v>873</v>
      </c>
      <c r="G459" s="226"/>
      <c r="H459" s="239">
        <v>49.968000000000004</v>
      </c>
      <c r="I459" s="231"/>
      <c r="J459" s="226"/>
      <c r="K459" s="226"/>
      <c r="L459" s="232"/>
      <c r="M459" s="233"/>
      <c r="N459" s="234"/>
      <c r="O459" s="234"/>
      <c r="P459" s="234"/>
      <c r="Q459" s="234"/>
      <c r="R459" s="234"/>
      <c r="S459" s="234"/>
      <c r="T459" s="235"/>
      <c r="AT459" s="236" t="s">
        <v>228</v>
      </c>
      <c r="AU459" s="236" t="s">
        <v>79</v>
      </c>
      <c r="AV459" s="12" t="s">
        <v>79</v>
      </c>
      <c r="AW459" s="12" t="s">
        <v>34</v>
      </c>
      <c r="AX459" s="12" t="s">
        <v>70</v>
      </c>
      <c r="AY459" s="236" t="s">
        <v>130</v>
      </c>
    </row>
    <row r="460" spans="2:65" s="14" customFormat="1" ht="13.5">
      <c r="B460" s="261"/>
      <c r="C460" s="262"/>
      <c r="D460" s="227" t="s">
        <v>228</v>
      </c>
      <c r="E460" s="263" t="s">
        <v>196</v>
      </c>
      <c r="F460" s="264" t="s">
        <v>320</v>
      </c>
      <c r="G460" s="262"/>
      <c r="H460" s="265">
        <v>91.608000000000004</v>
      </c>
      <c r="I460" s="266"/>
      <c r="J460" s="262"/>
      <c r="K460" s="262"/>
      <c r="L460" s="267"/>
      <c r="M460" s="268"/>
      <c r="N460" s="269"/>
      <c r="O460" s="269"/>
      <c r="P460" s="269"/>
      <c r="Q460" s="269"/>
      <c r="R460" s="269"/>
      <c r="S460" s="269"/>
      <c r="T460" s="270"/>
      <c r="AT460" s="271" t="s">
        <v>228</v>
      </c>
      <c r="AU460" s="271" t="s">
        <v>79</v>
      </c>
      <c r="AV460" s="14" t="s">
        <v>137</v>
      </c>
      <c r="AW460" s="14" t="s">
        <v>34</v>
      </c>
      <c r="AX460" s="14" t="s">
        <v>77</v>
      </c>
      <c r="AY460" s="271" t="s">
        <v>130</v>
      </c>
    </row>
    <row r="461" spans="2:65" s="1" customFormat="1" ht="22.5" customHeight="1">
      <c r="B461" s="42"/>
      <c r="C461" s="205" t="s">
        <v>874</v>
      </c>
      <c r="D461" s="205" t="s">
        <v>133</v>
      </c>
      <c r="E461" s="206" t="s">
        <v>875</v>
      </c>
      <c r="F461" s="207" t="s">
        <v>876</v>
      </c>
      <c r="G461" s="208" t="s">
        <v>224</v>
      </c>
      <c r="H461" s="209">
        <v>37.159999999999997</v>
      </c>
      <c r="I461" s="210"/>
      <c r="J461" s="211">
        <f>ROUND(I461*H461,2)</f>
        <v>0</v>
      </c>
      <c r="K461" s="207" t="s">
        <v>225</v>
      </c>
      <c r="L461" s="62"/>
      <c r="M461" s="212" t="s">
        <v>21</v>
      </c>
      <c r="N461" s="213" t="s">
        <v>41</v>
      </c>
      <c r="O461" s="43"/>
      <c r="P461" s="214">
        <f>O461*H461</f>
        <v>0</v>
      </c>
      <c r="Q461" s="214">
        <v>5.0000000000000001E-4</v>
      </c>
      <c r="R461" s="214">
        <f>Q461*H461</f>
        <v>1.8579999999999999E-2</v>
      </c>
      <c r="S461" s="214">
        <v>0</v>
      </c>
      <c r="T461" s="215">
        <f>S461*H461</f>
        <v>0</v>
      </c>
      <c r="AR461" s="25" t="s">
        <v>321</v>
      </c>
      <c r="AT461" s="25" t="s">
        <v>133</v>
      </c>
      <c r="AU461" s="25" t="s">
        <v>79</v>
      </c>
      <c r="AY461" s="25" t="s">
        <v>130</v>
      </c>
      <c r="BE461" s="216">
        <f>IF(N461="základní",J461,0)</f>
        <v>0</v>
      </c>
      <c r="BF461" s="216">
        <f>IF(N461="snížená",J461,0)</f>
        <v>0</v>
      </c>
      <c r="BG461" s="216">
        <f>IF(N461="zákl. přenesená",J461,0)</f>
        <v>0</v>
      </c>
      <c r="BH461" s="216">
        <f>IF(N461="sníž. přenesená",J461,0)</f>
        <v>0</v>
      </c>
      <c r="BI461" s="216">
        <f>IF(N461="nulová",J461,0)</f>
        <v>0</v>
      </c>
      <c r="BJ461" s="25" t="s">
        <v>77</v>
      </c>
      <c r="BK461" s="216">
        <f>ROUND(I461*H461,2)</f>
        <v>0</v>
      </c>
      <c r="BL461" s="25" t="s">
        <v>321</v>
      </c>
      <c r="BM461" s="25" t="s">
        <v>877</v>
      </c>
    </row>
    <row r="462" spans="2:65" s="1" customFormat="1" ht="13.5">
      <c r="B462" s="42"/>
      <c r="C462" s="64"/>
      <c r="D462" s="217" t="s">
        <v>139</v>
      </c>
      <c r="E462" s="64"/>
      <c r="F462" s="218" t="s">
        <v>878</v>
      </c>
      <c r="G462" s="64"/>
      <c r="H462" s="64"/>
      <c r="I462" s="173"/>
      <c r="J462" s="64"/>
      <c r="K462" s="64"/>
      <c r="L462" s="62"/>
      <c r="M462" s="224"/>
      <c r="N462" s="43"/>
      <c r="O462" s="43"/>
      <c r="P462" s="43"/>
      <c r="Q462" s="43"/>
      <c r="R462" s="43"/>
      <c r="S462" s="43"/>
      <c r="T462" s="79"/>
      <c r="AT462" s="25" t="s">
        <v>139</v>
      </c>
      <c r="AU462" s="25" t="s">
        <v>79</v>
      </c>
    </row>
    <row r="463" spans="2:65" s="12" customFormat="1" ht="13.5">
      <c r="B463" s="225"/>
      <c r="C463" s="226"/>
      <c r="D463" s="217" t="s">
        <v>228</v>
      </c>
      <c r="E463" s="237" t="s">
        <v>21</v>
      </c>
      <c r="F463" s="238" t="s">
        <v>879</v>
      </c>
      <c r="G463" s="226"/>
      <c r="H463" s="239">
        <v>9.2899999999999991</v>
      </c>
      <c r="I463" s="231"/>
      <c r="J463" s="226"/>
      <c r="K463" s="226"/>
      <c r="L463" s="232"/>
      <c r="M463" s="233"/>
      <c r="N463" s="234"/>
      <c r="O463" s="234"/>
      <c r="P463" s="234"/>
      <c r="Q463" s="234"/>
      <c r="R463" s="234"/>
      <c r="S463" s="234"/>
      <c r="T463" s="235"/>
      <c r="AT463" s="236" t="s">
        <v>228</v>
      </c>
      <c r="AU463" s="236" t="s">
        <v>79</v>
      </c>
      <c r="AV463" s="12" t="s">
        <v>79</v>
      </c>
      <c r="AW463" s="12" t="s">
        <v>34</v>
      </c>
      <c r="AX463" s="12" t="s">
        <v>70</v>
      </c>
      <c r="AY463" s="236" t="s">
        <v>130</v>
      </c>
    </row>
    <row r="464" spans="2:65" s="12" customFormat="1" ht="13.5">
      <c r="B464" s="225"/>
      <c r="C464" s="226"/>
      <c r="D464" s="217" t="s">
        <v>228</v>
      </c>
      <c r="E464" s="237" t="s">
        <v>21</v>
      </c>
      <c r="F464" s="238" t="s">
        <v>880</v>
      </c>
      <c r="G464" s="226"/>
      <c r="H464" s="239">
        <v>9.2899999999999991</v>
      </c>
      <c r="I464" s="231"/>
      <c r="J464" s="226"/>
      <c r="K464" s="226"/>
      <c r="L464" s="232"/>
      <c r="M464" s="233"/>
      <c r="N464" s="234"/>
      <c r="O464" s="234"/>
      <c r="P464" s="234"/>
      <c r="Q464" s="234"/>
      <c r="R464" s="234"/>
      <c r="S464" s="234"/>
      <c r="T464" s="235"/>
      <c r="AT464" s="236" t="s">
        <v>228</v>
      </c>
      <c r="AU464" s="236" t="s">
        <v>79</v>
      </c>
      <c r="AV464" s="12" t="s">
        <v>79</v>
      </c>
      <c r="AW464" s="12" t="s">
        <v>34</v>
      </c>
      <c r="AX464" s="12" t="s">
        <v>70</v>
      </c>
      <c r="AY464" s="236" t="s">
        <v>130</v>
      </c>
    </row>
    <row r="465" spans="2:65" s="12" customFormat="1" ht="13.5">
      <c r="B465" s="225"/>
      <c r="C465" s="226"/>
      <c r="D465" s="217" t="s">
        <v>228</v>
      </c>
      <c r="E465" s="237" t="s">
        <v>21</v>
      </c>
      <c r="F465" s="238" t="s">
        <v>881</v>
      </c>
      <c r="G465" s="226"/>
      <c r="H465" s="239">
        <v>9.2899999999999991</v>
      </c>
      <c r="I465" s="231"/>
      <c r="J465" s="226"/>
      <c r="K465" s="226"/>
      <c r="L465" s="232"/>
      <c r="M465" s="233"/>
      <c r="N465" s="234"/>
      <c r="O465" s="234"/>
      <c r="P465" s="234"/>
      <c r="Q465" s="234"/>
      <c r="R465" s="234"/>
      <c r="S465" s="234"/>
      <c r="T465" s="235"/>
      <c r="AT465" s="236" t="s">
        <v>228</v>
      </c>
      <c r="AU465" s="236" t="s">
        <v>79</v>
      </c>
      <c r="AV465" s="12" t="s">
        <v>79</v>
      </c>
      <c r="AW465" s="12" t="s">
        <v>34</v>
      </c>
      <c r="AX465" s="12" t="s">
        <v>70</v>
      </c>
      <c r="AY465" s="236" t="s">
        <v>130</v>
      </c>
    </row>
    <row r="466" spans="2:65" s="12" customFormat="1" ht="13.5">
      <c r="B466" s="225"/>
      <c r="C466" s="226"/>
      <c r="D466" s="217" t="s">
        <v>228</v>
      </c>
      <c r="E466" s="237" t="s">
        <v>21</v>
      </c>
      <c r="F466" s="238" t="s">
        <v>882</v>
      </c>
      <c r="G466" s="226"/>
      <c r="H466" s="239">
        <v>9.2899999999999991</v>
      </c>
      <c r="I466" s="231"/>
      <c r="J466" s="226"/>
      <c r="K466" s="226"/>
      <c r="L466" s="232"/>
      <c r="M466" s="233"/>
      <c r="N466" s="234"/>
      <c r="O466" s="234"/>
      <c r="P466" s="234"/>
      <c r="Q466" s="234"/>
      <c r="R466" s="234"/>
      <c r="S466" s="234"/>
      <c r="T466" s="235"/>
      <c r="AT466" s="236" t="s">
        <v>228</v>
      </c>
      <c r="AU466" s="236" t="s">
        <v>79</v>
      </c>
      <c r="AV466" s="12" t="s">
        <v>79</v>
      </c>
      <c r="AW466" s="12" t="s">
        <v>34</v>
      </c>
      <c r="AX466" s="12" t="s">
        <v>70</v>
      </c>
      <c r="AY466" s="236" t="s">
        <v>130</v>
      </c>
    </row>
    <row r="467" spans="2:65" s="14" customFormat="1" ht="13.5">
      <c r="B467" s="261"/>
      <c r="C467" s="262"/>
      <c r="D467" s="227" t="s">
        <v>228</v>
      </c>
      <c r="E467" s="263" t="s">
        <v>163</v>
      </c>
      <c r="F467" s="264" t="s">
        <v>320</v>
      </c>
      <c r="G467" s="262"/>
      <c r="H467" s="265">
        <v>37.159999999999997</v>
      </c>
      <c r="I467" s="266"/>
      <c r="J467" s="262"/>
      <c r="K467" s="262"/>
      <c r="L467" s="267"/>
      <c r="M467" s="268"/>
      <c r="N467" s="269"/>
      <c r="O467" s="269"/>
      <c r="P467" s="269"/>
      <c r="Q467" s="269"/>
      <c r="R467" s="269"/>
      <c r="S467" s="269"/>
      <c r="T467" s="270"/>
      <c r="AT467" s="271" t="s">
        <v>228</v>
      </c>
      <c r="AU467" s="271" t="s">
        <v>79</v>
      </c>
      <c r="AV467" s="14" t="s">
        <v>137</v>
      </c>
      <c r="AW467" s="14" t="s">
        <v>34</v>
      </c>
      <c r="AX467" s="14" t="s">
        <v>77</v>
      </c>
      <c r="AY467" s="271" t="s">
        <v>130</v>
      </c>
    </row>
    <row r="468" spans="2:65" s="1" customFormat="1" ht="22.5" customHeight="1">
      <c r="B468" s="42"/>
      <c r="C468" s="240" t="s">
        <v>883</v>
      </c>
      <c r="D468" s="240" t="s">
        <v>277</v>
      </c>
      <c r="E468" s="241" t="s">
        <v>884</v>
      </c>
      <c r="F468" s="242" t="s">
        <v>885</v>
      </c>
      <c r="G468" s="243" t="s">
        <v>224</v>
      </c>
      <c r="H468" s="244">
        <v>43.3</v>
      </c>
      <c r="I468" s="245"/>
      <c r="J468" s="246">
        <f>ROUND(I468*H468,2)</f>
        <v>0</v>
      </c>
      <c r="K468" s="242" t="s">
        <v>21</v>
      </c>
      <c r="L468" s="247"/>
      <c r="M468" s="248" t="s">
        <v>21</v>
      </c>
      <c r="N468" s="249" t="s">
        <v>41</v>
      </c>
      <c r="O468" s="43"/>
      <c r="P468" s="214">
        <f>O468*H468</f>
        <v>0</v>
      </c>
      <c r="Q468" s="214">
        <v>2.3500000000000001E-3</v>
      </c>
      <c r="R468" s="214">
        <f>Q468*H468</f>
        <v>0.101755</v>
      </c>
      <c r="S468" s="214">
        <v>0</v>
      </c>
      <c r="T468" s="215">
        <f>S468*H468</f>
        <v>0</v>
      </c>
      <c r="AR468" s="25" t="s">
        <v>405</v>
      </c>
      <c r="AT468" s="25" t="s">
        <v>277</v>
      </c>
      <c r="AU468" s="25" t="s">
        <v>79</v>
      </c>
      <c r="AY468" s="25" t="s">
        <v>130</v>
      </c>
      <c r="BE468" s="216">
        <f>IF(N468="základní",J468,0)</f>
        <v>0</v>
      </c>
      <c r="BF468" s="216">
        <f>IF(N468="snížená",J468,0)</f>
        <v>0</v>
      </c>
      <c r="BG468" s="216">
        <f>IF(N468="zákl. přenesená",J468,0)</f>
        <v>0</v>
      </c>
      <c r="BH468" s="216">
        <f>IF(N468="sníž. přenesená",J468,0)</f>
        <v>0</v>
      </c>
      <c r="BI468" s="216">
        <f>IF(N468="nulová",J468,0)</f>
        <v>0</v>
      </c>
      <c r="BJ468" s="25" t="s">
        <v>77</v>
      </c>
      <c r="BK468" s="216">
        <f>ROUND(I468*H468,2)</f>
        <v>0</v>
      </c>
      <c r="BL468" s="25" t="s">
        <v>321</v>
      </c>
      <c r="BM468" s="25" t="s">
        <v>886</v>
      </c>
    </row>
    <row r="469" spans="2:65" s="1" customFormat="1" ht="13.5">
      <c r="B469" s="42"/>
      <c r="C469" s="64"/>
      <c r="D469" s="217" t="s">
        <v>139</v>
      </c>
      <c r="E469" s="64"/>
      <c r="F469" s="218" t="s">
        <v>887</v>
      </c>
      <c r="G469" s="64"/>
      <c r="H469" s="64"/>
      <c r="I469" s="173"/>
      <c r="J469" s="64"/>
      <c r="K469" s="64"/>
      <c r="L469" s="62"/>
      <c r="M469" s="224"/>
      <c r="N469" s="43"/>
      <c r="O469" s="43"/>
      <c r="P469" s="43"/>
      <c r="Q469" s="43"/>
      <c r="R469" s="43"/>
      <c r="S469" s="43"/>
      <c r="T469" s="79"/>
      <c r="AT469" s="25" t="s">
        <v>139</v>
      </c>
      <c r="AU469" s="25" t="s">
        <v>79</v>
      </c>
    </row>
    <row r="470" spans="2:65" s="12" customFormat="1" ht="13.5">
      <c r="B470" s="225"/>
      <c r="C470" s="226"/>
      <c r="D470" s="227" t="s">
        <v>228</v>
      </c>
      <c r="E470" s="228" t="s">
        <v>21</v>
      </c>
      <c r="F470" s="229" t="s">
        <v>888</v>
      </c>
      <c r="G470" s="226"/>
      <c r="H470" s="230">
        <v>43.3</v>
      </c>
      <c r="I470" s="231"/>
      <c r="J470" s="226"/>
      <c r="K470" s="226"/>
      <c r="L470" s="232"/>
      <c r="M470" s="233"/>
      <c r="N470" s="234"/>
      <c r="O470" s="234"/>
      <c r="P470" s="234"/>
      <c r="Q470" s="234"/>
      <c r="R470" s="234"/>
      <c r="S470" s="234"/>
      <c r="T470" s="235"/>
      <c r="AT470" s="236" t="s">
        <v>228</v>
      </c>
      <c r="AU470" s="236" t="s">
        <v>79</v>
      </c>
      <c r="AV470" s="12" t="s">
        <v>79</v>
      </c>
      <c r="AW470" s="12" t="s">
        <v>34</v>
      </c>
      <c r="AX470" s="12" t="s">
        <v>77</v>
      </c>
      <c r="AY470" s="236" t="s">
        <v>130</v>
      </c>
    </row>
    <row r="471" spans="2:65" s="1" customFormat="1" ht="22.5" customHeight="1">
      <c r="B471" s="42"/>
      <c r="C471" s="205" t="s">
        <v>889</v>
      </c>
      <c r="D471" s="205" t="s">
        <v>133</v>
      </c>
      <c r="E471" s="206" t="s">
        <v>890</v>
      </c>
      <c r="F471" s="207" t="s">
        <v>891</v>
      </c>
      <c r="G471" s="208" t="s">
        <v>272</v>
      </c>
      <c r="H471" s="209">
        <v>36.72</v>
      </c>
      <c r="I471" s="210"/>
      <c r="J471" s="211">
        <f>ROUND(I471*H471,2)</f>
        <v>0</v>
      </c>
      <c r="K471" s="207" t="s">
        <v>225</v>
      </c>
      <c r="L471" s="62"/>
      <c r="M471" s="212" t="s">
        <v>21</v>
      </c>
      <c r="N471" s="213" t="s">
        <v>41</v>
      </c>
      <c r="O471" s="43"/>
      <c r="P471" s="214">
        <f>O471*H471</f>
        <v>0</v>
      </c>
      <c r="Q471" s="214">
        <v>2.0000000000000002E-5</v>
      </c>
      <c r="R471" s="214">
        <f>Q471*H471</f>
        <v>7.3440000000000007E-4</v>
      </c>
      <c r="S471" s="214">
        <v>0</v>
      </c>
      <c r="T471" s="215">
        <f>S471*H471</f>
        <v>0</v>
      </c>
      <c r="AR471" s="25" t="s">
        <v>321</v>
      </c>
      <c r="AT471" s="25" t="s">
        <v>133</v>
      </c>
      <c r="AU471" s="25" t="s">
        <v>79</v>
      </c>
      <c r="AY471" s="25" t="s">
        <v>130</v>
      </c>
      <c r="BE471" s="216">
        <f>IF(N471="základní",J471,0)</f>
        <v>0</v>
      </c>
      <c r="BF471" s="216">
        <f>IF(N471="snížená",J471,0)</f>
        <v>0</v>
      </c>
      <c r="BG471" s="216">
        <f>IF(N471="zákl. přenesená",J471,0)</f>
        <v>0</v>
      </c>
      <c r="BH471" s="216">
        <f>IF(N471="sníž. přenesená",J471,0)</f>
        <v>0</v>
      </c>
      <c r="BI471" s="216">
        <f>IF(N471="nulová",J471,0)</f>
        <v>0</v>
      </c>
      <c r="BJ471" s="25" t="s">
        <v>77</v>
      </c>
      <c r="BK471" s="216">
        <f>ROUND(I471*H471,2)</f>
        <v>0</v>
      </c>
      <c r="BL471" s="25" t="s">
        <v>321</v>
      </c>
      <c r="BM471" s="25" t="s">
        <v>892</v>
      </c>
    </row>
    <row r="472" spans="2:65" s="1" customFormat="1" ht="13.5">
      <c r="B472" s="42"/>
      <c r="C472" s="64"/>
      <c r="D472" s="217" t="s">
        <v>139</v>
      </c>
      <c r="E472" s="64"/>
      <c r="F472" s="218" t="s">
        <v>893</v>
      </c>
      <c r="G472" s="64"/>
      <c r="H472" s="64"/>
      <c r="I472" s="173"/>
      <c r="J472" s="64"/>
      <c r="K472" s="64"/>
      <c r="L472" s="62"/>
      <c r="M472" s="224"/>
      <c r="N472" s="43"/>
      <c r="O472" s="43"/>
      <c r="P472" s="43"/>
      <c r="Q472" s="43"/>
      <c r="R472" s="43"/>
      <c r="S472" s="43"/>
      <c r="T472" s="79"/>
      <c r="AT472" s="25" t="s">
        <v>139</v>
      </c>
      <c r="AU472" s="25" t="s">
        <v>79</v>
      </c>
    </row>
    <row r="473" spans="2:65" s="12" customFormat="1" ht="13.5">
      <c r="B473" s="225"/>
      <c r="C473" s="226"/>
      <c r="D473" s="217" t="s">
        <v>228</v>
      </c>
      <c r="E473" s="237" t="s">
        <v>21</v>
      </c>
      <c r="F473" s="238" t="s">
        <v>894</v>
      </c>
      <c r="G473" s="226"/>
      <c r="H473" s="239">
        <v>11.43</v>
      </c>
      <c r="I473" s="231"/>
      <c r="J473" s="226"/>
      <c r="K473" s="226"/>
      <c r="L473" s="232"/>
      <c r="M473" s="233"/>
      <c r="N473" s="234"/>
      <c r="O473" s="234"/>
      <c r="P473" s="234"/>
      <c r="Q473" s="234"/>
      <c r="R473" s="234"/>
      <c r="S473" s="234"/>
      <c r="T473" s="235"/>
      <c r="AT473" s="236" t="s">
        <v>228</v>
      </c>
      <c r="AU473" s="236" t="s">
        <v>79</v>
      </c>
      <c r="AV473" s="12" t="s">
        <v>79</v>
      </c>
      <c r="AW473" s="12" t="s">
        <v>34</v>
      </c>
      <c r="AX473" s="12" t="s">
        <v>70</v>
      </c>
      <c r="AY473" s="236" t="s">
        <v>130</v>
      </c>
    </row>
    <row r="474" spans="2:65" s="12" customFormat="1" ht="13.5">
      <c r="B474" s="225"/>
      <c r="C474" s="226"/>
      <c r="D474" s="217" t="s">
        <v>228</v>
      </c>
      <c r="E474" s="237" t="s">
        <v>21</v>
      </c>
      <c r="F474" s="238" t="s">
        <v>895</v>
      </c>
      <c r="G474" s="226"/>
      <c r="H474" s="239">
        <v>8.43</v>
      </c>
      <c r="I474" s="231"/>
      <c r="J474" s="226"/>
      <c r="K474" s="226"/>
      <c r="L474" s="232"/>
      <c r="M474" s="233"/>
      <c r="N474" s="234"/>
      <c r="O474" s="234"/>
      <c r="P474" s="234"/>
      <c r="Q474" s="234"/>
      <c r="R474" s="234"/>
      <c r="S474" s="234"/>
      <c r="T474" s="235"/>
      <c r="AT474" s="236" t="s">
        <v>228</v>
      </c>
      <c r="AU474" s="236" t="s">
        <v>79</v>
      </c>
      <c r="AV474" s="12" t="s">
        <v>79</v>
      </c>
      <c r="AW474" s="12" t="s">
        <v>34</v>
      </c>
      <c r="AX474" s="12" t="s">
        <v>70</v>
      </c>
      <c r="AY474" s="236" t="s">
        <v>130</v>
      </c>
    </row>
    <row r="475" spans="2:65" s="12" customFormat="1" ht="13.5">
      <c r="B475" s="225"/>
      <c r="C475" s="226"/>
      <c r="D475" s="217" t="s">
        <v>228</v>
      </c>
      <c r="E475" s="237" t="s">
        <v>21</v>
      </c>
      <c r="F475" s="238" t="s">
        <v>896</v>
      </c>
      <c r="G475" s="226"/>
      <c r="H475" s="239">
        <v>8.43</v>
      </c>
      <c r="I475" s="231"/>
      <c r="J475" s="226"/>
      <c r="K475" s="226"/>
      <c r="L475" s="232"/>
      <c r="M475" s="233"/>
      <c r="N475" s="234"/>
      <c r="O475" s="234"/>
      <c r="P475" s="234"/>
      <c r="Q475" s="234"/>
      <c r="R475" s="234"/>
      <c r="S475" s="234"/>
      <c r="T475" s="235"/>
      <c r="AT475" s="236" t="s">
        <v>228</v>
      </c>
      <c r="AU475" s="236" t="s">
        <v>79</v>
      </c>
      <c r="AV475" s="12" t="s">
        <v>79</v>
      </c>
      <c r="AW475" s="12" t="s">
        <v>34</v>
      </c>
      <c r="AX475" s="12" t="s">
        <v>70</v>
      </c>
      <c r="AY475" s="236" t="s">
        <v>130</v>
      </c>
    </row>
    <row r="476" spans="2:65" s="12" customFormat="1" ht="13.5">
      <c r="B476" s="225"/>
      <c r="C476" s="226"/>
      <c r="D476" s="217" t="s">
        <v>228</v>
      </c>
      <c r="E476" s="237" t="s">
        <v>21</v>
      </c>
      <c r="F476" s="238" t="s">
        <v>897</v>
      </c>
      <c r="G476" s="226"/>
      <c r="H476" s="239">
        <v>8.43</v>
      </c>
      <c r="I476" s="231"/>
      <c r="J476" s="226"/>
      <c r="K476" s="226"/>
      <c r="L476" s="232"/>
      <c r="M476" s="233"/>
      <c r="N476" s="234"/>
      <c r="O476" s="234"/>
      <c r="P476" s="234"/>
      <c r="Q476" s="234"/>
      <c r="R476" s="234"/>
      <c r="S476" s="234"/>
      <c r="T476" s="235"/>
      <c r="AT476" s="236" t="s">
        <v>228</v>
      </c>
      <c r="AU476" s="236" t="s">
        <v>79</v>
      </c>
      <c r="AV476" s="12" t="s">
        <v>79</v>
      </c>
      <c r="AW476" s="12" t="s">
        <v>34</v>
      </c>
      <c r="AX476" s="12" t="s">
        <v>70</v>
      </c>
      <c r="AY476" s="236" t="s">
        <v>130</v>
      </c>
    </row>
    <row r="477" spans="2:65" s="14" customFormat="1" ht="13.5">
      <c r="B477" s="261"/>
      <c r="C477" s="262"/>
      <c r="D477" s="227" t="s">
        <v>228</v>
      </c>
      <c r="E477" s="263" t="s">
        <v>159</v>
      </c>
      <c r="F477" s="264" t="s">
        <v>320</v>
      </c>
      <c r="G477" s="262"/>
      <c r="H477" s="265">
        <v>36.72</v>
      </c>
      <c r="I477" s="266"/>
      <c r="J477" s="262"/>
      <c r="K477" s="262"/>
      <c r="L477" s="267"/>
      <c r="M477" s="268"/>
      <c r="N477" s="269"/>
      <c r="O477" s="269"/>
      <c r="P477" s="269"/>
      <c r="Q477" s="269"/>
      <c r="R477" s="269"/>
      <c r="S477" s="269"/>
      <c r="T477" s="270"/>
      <c r="AT477" s="271" t="s">
        <v>228</v>
      </c>
      <c r="AU477" s="271" t="s">
        <v>79</v>
      </c>
      <c r="AV477" s="14" t="s">
        <v>137</v>
      </c>
      <c r="AW477" s="14" t="s">
        <v>34</v>
      </c>
      <c r="AX477" s="14" t="s">
        <v>77</v>
      </c>
      <c r="AY477" s="271" t="s">
        <v>130</v>
      </c>
    </row>
    <row r="478" spans="2:65" s="1" customFormat="1" ht="22.5" customHeight="1">
      <c r="B478" s="42"/>
      <c r="C478" s="205" t="s">
        <v>898</v>
      </c>
      <c r="D478" s="205" t="s">
        <v>133</v>
      </c>
      <c r="E478" s="206" t="s">
        <v>899</v>
      </c>
      <c r="F478" s="207" t="s">
        <v>900</v>
      </c>
      <c r="G478" s="208" t="s">
        <v>247</v>
      </c>
      <c r="H478" s="209">
        <v>0.29099999999999998</v>
      </c>
      <c r="I478" s="210"/>
      <c r="J478" s="211">
        <f>ROUND(I478*H478,2)</f>
        <v>0</v>
      </c>
      <c r="K478" s="207" t="s">
        <v>225</v>
      </c>
      <c r="L478" s="62"/>
      <c r="M478" s="212" t="s">
        <v>21</v>
      </c>
      <c r="N478" s="213" t="s">
        <v>41</v>
      </c>
      <c r="O478" s="43"/>
      <c r="P478" s="214">
        <f>O478*H478</f>
        <v>0</v>
      </c>
      <c r="Q478" s="214">
        <v>0</v>
      </c>
      <c r="R478" s="214">
        <f>Q478*H478</f>
        <v>0</v>
      </c>
      <c r="S478" s="214">
        <v>0</v>
      </c>
      <c r="T478" s="215">
        <f>S478*H478</f>
        <v>0</v>
      </c>
      <c r="AR478" s="25" t="s">
        <v>321</v>
      </c>
      <c r="AT478" s="25" t="s">
        <v>133</v>
      </c>
      <c r="AU478" s="25" t="s">
        <v>79</v>
      </c>
      <c r="AY478" s="25" t="s">
        <v>130</v>
      </c>
      <c r="BE478" s="216">
        <f>IF(N478="základní",J478,0)</f>
        <v>0</v>
      </c>
      <c r="BF478" s="216">
        <f>IF(N478="snížená",J478,0)</f>
        <v>0</v>
      </c>
      <c r="BG478" s="216">
        <f>IF(N478="zákl. přenesená",J478,0)</f>
        <v>0</v>
      </c>
      <c r="BH478" s="216">
        <f>IF(N478="sníž. přenesená",J478,0)</f>
        <v>0</v>
      </c>
      <c r="BI478" s="216">
        <f>IF(N478="nulová",J478,0)</f>
        <v>0</v>
      </c>
      <c r="BJ478" s="25" t="s">
        <v>77</v>
      </c>
      <c r="BK478" s="216">
        <f>ROUND(I478*H478,2)</f>
        <v>0</v>
      </c>
      <c r="BL478" s="25" t="s">
        <v>321</v>
      </c>
      <c r="BM478" s="25" t="s">
        <v>901</v>
      </c>
    </row>
    <row r="479" spans="2:65" s="1" customFormat="1" ht="27">
      <c r="B479" s="42"/>
      <c r="C479" s="64"/>
      <c r="D479" s="217" t="s">
        <v>139</v>
      </c>
      <c r="E479" s="64"/>
      <c r="F479" s="218" t="s">
        <v>902</v>
      </c>
      <c r="G479" s="64"/>
      <c r="H479" s="64"/>
      <c r="I479" s="173"/>
      <c r="J479" s="64"/>
      <c r="K479" s="64"/>
      <c r="L479" s="62"/>
      <c r="M479" s="224"/>
      <c r="N479" s="43"/>
      <c r="O479" s="43"/>
      <c r="P479" s="43"/>
      <c r="Q479" s="43"/>
      <c r="R479" s="43"/>
      <c r="S479" s="43"/>
      <c r="T479" s="79"/>
      <c r="AT479" s="25" t="s">
        <v>139</v>
      </c>
      <c r="AU479" s="25" t="s">
        <v>79</v>
      </c>
    </row>
    <row r="480" spans="2:65" s="11" customFormat="1" ht="29.85" customHeight="1">
      <c r="B480" s="188"/>
      <c r="C480" s="189"/>
      <c r="D480" s="202" t="s">
        <v>69</v>
      </c>
      <c r="E480" s="203" t="s">
        <v>903</v>
      </c>
      <c r="F480" s="203" t="s">
        <v>904</v>
      </c>
      <c r="G480" s="189"/>
      <c r="H480" s="189"/>
      <c r="I480" s="192"/>
      <c r="J480" s="204">
        <f>BK480</f>
        <v>0</v>
      </c>
      <c r="K480" s="189"/>
      <c r="L480" s="194"/>
      <c r="M480" s="195"/>
      <c r="N480" s="196"/>
      <c r="O480" s="196"/>
      <c r="P480" s="197">
        <f>SUM(P481:P514)</f>
        <v>0</v>
      </c>
      <c r="Q480" s="196"/>
      <c r="R480" s="197">
        <f>SUM(R481:R514)</f>
        <v>4.1301033999999994</v>
      </c>
      <c r="S480" s="196"/>
      <c r="T480" s="198">
        <f>SUM(T481:T514)</f>
        <v>0</v>
      </c>
      <c r="AR480" s="199" t="s">
        <v>79</v>
      </c>
      <c r="AT480" s="200" t="s">
        <v>69</v>
      </c>
      <c r="AU480" s="200" t="s">
        <v>77</v>
      </c>
      <c r="AY480" s="199" t="s">
        <v>130</v>
      </c>
      <c r="BK480" s="201">
        <f>SUM(BK481:BK514)</f>
        <v>0</v>
      </c>
    </row>
    <row r="481" spans="2:65" s="1" customFormat="1" ht="31.5" customHeight="1">
      <c r="B481" s="42"/>
      <c r="C481" s="205" t="s">
        <v>905</v>
      </c>
      <c r="D481" s="205" t="s">
        <v>133</v>
      </c>
      <c r="E481" s="206" t="s">
        <v>906</v>
      </c>
      <c r="F481" s="207" t="s">
        <v>907</v>
      </c>
      <c r="G481" s="208" t="s">
        <v>224</v>
      </c>
      <c r="H481" s="209">
        <v>253.69200000000001</v>
      </c>
      <c r="I481" s="210"/>
      <c r="J481" s="211">
        <f>ROUND(I481*H481,2)</f>
        <v>0</v>
      </c>
      <c r="K481" s="207" t="s">
        <v>225</v>
      </c>
      <c r="L481" s="62"/>
      <c r="M481" s="212" t="s">
        <v>21</v>
      </c>
      <c r="N481" s="213" t="s">
        <v>41</v>
      </c>
      <c r="O481" s="43"/>
      <c r="P481" s="214">
        <f>O481*H481</f>
        <v>0</v>
      </c>
      <c r="Q481" s="214">
        <v>3.0000000000000001E-3</v>
      </c>
      <c r="R481" s="214">
        <f>Q481*H481</f>
        <v>0.76107600000000009</v>
      </c>
      <c r="S481" s="214">
        <v>0</v>
      </c>
      <c r="T481" s="215">
        <f>S481*H481</f>
        <v>0</v>
      </c>
      <c r="AR481" s="25" t="s">
        <v>321</v>
      </c>
      <c r="AT481" s="25" t="s">
        <v>133</v>
      </c>
      <c r="AU481" s="25" t="s">
        <v>79</v>
      </c>
      <c r="AY481" s="25" t="s">
        <v>130</v>
      </c>
      <c r="BE481" s="216">
        <f>IF(N481="základní",J481,0)</f>
        <v>0</v>
      </c>
      <c r="BF481" s="216">
        <f>IF(N481="snížená",J481,0)</f>
        <v>0</v>
      </c>
      <c r="BG481" s="216">
        <f>IF(N481="zákl. přenesená",J481,0)</f>
        <v>0</v>
      </c>
      <c r="BH481" s="216">
        <f>IF(N481="sníž. přenesená",J481,0)</f>
        <v>0</v>
      </c>
      <c r="BI481" s="216">
        <f>IF(N481="nulová",J481,0)</f>
        <v>0</v>
      </c>
      <c r="BJ481" s="25" t="s">
        <v>77</v>
      </c>
      <c r="BK481" s="216">
        <f>ROUND(I481*H481,2)</f>
        <v>0</v>
      </c>
      <c r="BL481" s="25" t="s">
        <v>321</v>
      </c>
      <c r="BM481" s="25" t="s">
        <v>908</v>
      </c>
    </row>
    <row r="482" spans="2:65" s="1" customFormat="1" ht="27">
      <c r="B482" s="42"/>
      <c r="C482" s="64"/>
      <c r="D482" s="217" t="s">
        <v>139</v>
      </c>
      <c r="E482" s="64"/>
      <c r="F482" s="218" t="s">
        <v>909</v>
      </c>
      <c r="G482" s="64"/>
      <c r="H482" s="64"/>
      <c r="I482" s="173"/>
      <c r="J482" s="64"/>
      <c r="K482" s="64"/>
      <c r="L482" s="62"/>
      <c r="M482" s="224"/>
      <c r="N482" s="43"/>
      <c r="O482" s="43"/>
      <c r="P482" s="43"/>
      <c r="Q482" s="43"/>
      <c r="R482" s="43"/>
      <c r="S482" s="43"/>
      <c r="T482" s="79"/>
      <c r="AT482" s="25" t="s">
        <v>139</v>
      </c>
      <c r="AU482" s="25" t="s">
        <v>79</v>
      </c>
    </row>
    <row r="483" spans="2:65" s="12" customFormat="1" ht="13.5">
      <c r="B483" s="225"/>
      <c r="C483" s="226"/>
      <c r="D483" s="217" t="s">
        <v>228</v>
      </c>
      <c r="E483" s="237" t="s">
        <v>21</v>
      </c>
      <c r="F483" s="238" t="s">
        <v>910</v>
      </c>
      <c r="G483" s="226"/>
      <c r="H483" s="239">
        <v>16.649999999999999</v>
      </c>
      <c r="I483" s="231"/>
      <c r="J483" s="226"/>
      <c r="K483" s="226"/>
      <c r="L483" s="232"/>
      <c r="M483" s="233"/>
      <c r="N483" s="234"/>
      <c r="O483" s="234"/>
      <c r="P483" s="234"/>
      <c r="Q483" s="234"/>
      <c r="R483" s="234"/>
      <c r="S483" s="234"/>
      <c r="T483" s="235"/>
      <c r="AT483" s="236" t="s">
        <v>228</v>
      </c>
      <c r="AU483" s="236" t="s">
        <v>79</v>
      </c>
      <c r="AV483" s="12" t="s">
        <v>79</v>
      </c>
      <c r="AW483" s="12" t="s">
        <v>34</v>
      </c>
      <c r="AX483" s="12" t="s">
        <v>70</v>
      </c>
      <c r="AY483" s="236" t="s">
        <v>130</v>
      </c>
    </row>
    <row r="484" spans="2:65" s="13" customFormat="1" ht="13.5">
      <c r="B484" s="250"/>
      <c r="C484" s="251"/>
      <c r="D484" s="217" t="s">
        <v>228</v>
      </c>
      <c r="E484" s="252" t="s">
        <v>21</v>
      </c>
      <c r="F484" s="253" t="s">
        <v>452</v>
      </c>
      <c r="G484" s="251"/>
      <c r="H484" s="254" t="s">
        <v>21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AT484" s="260" t="s">
        <v>228</v>
      </c>
      <c r="AU484" s="260" t="s">
        <v>79</v>
      </c>
      <c r="AV484" s="13" t="s">
        <v>77</v>
      </c>
      <c r="AW484" s="13" t="s">
        <v>34</v>
      </c>
      <c r="AX484" s="13" t="s">
        <v>70</v>
      </c>
      <c r="AY484" s="260" t="s">
        <v>130</v>
      </c>
    </row>
    <row r="485" spans="2:65" s="12" customFormat="1" ht="13.5">
      <c r="B485" s="225"/>
      <c r="C485" s="226"/>
      <c r="D485" s="217" t="s">
        <v>228</v>
      </c>
      <c r="E485" s="237" t="s">
        <v>21</v>
      </c>
      <c r="F485" s="238" t="s">
        <v>911</v>
      </c>
      <c r="G485" s="226"/>
      <c r="H485" s="239">
        <v>7.38</v>
      </c>
      <c r="I485" s="231"/>
      <c r="J485" s="226"/>
      <c r="K485" s="226"/>
      <c r="L485" s="232"/>
      <c r="M485" s="233"/>
      <c r="N485" s="234"/>
      <c r="O485" s="234"/>
      <c r="P485" s="234"/>
      <c r="Q485" s="234"/>
      <c r="R485" s="234"/>
      <c r="S485" s="234"/>
      <c r="T485" s="235"/>
      <c r="AT485" s="236" t="s">
        <v>228</v>
      </c>
      <c r="AU485" s="236" t="s">
        <v>79</v>
      </c>
      <c r="AV485" s="12" t="s">
        <v>79</v>
      </c>
      <c r="AW485" s="12" t="s">
        <v>34</v>
      </c>
      <c r="AX485" s="12" t="s">
        <v>70</v>
      </c>
      <c r="AY485" s="236" t="s">
        <v>130</v>
      </c>
    </row>
    <row r="486" spans="2:65" s="12" customFormat="1" ht="13.5">
      <c r="B486" s="225"/>
      <c r="C486" s="226"/>
      <c r="D486" s="217" t="s">
        <v>228</v>
      </c>
      <c r="E486" s="237" t="s">
        <v>21</v>
      </c>
      <c r="F486" s="238" t="s">
        <v>912</v>
      </c>
      <c r="G486" s="226"/>
      <c r="H486" s="239">
        <v>6.48</v>
      </c>
      <c r="I486" s="231"/>
      <c r="J486" s="226"/>
      <c r="K486" s="226"/>
      <c r="L486" s="232"/>
      <c r="M486" s="233"/>
      <c r="N486" s="234"/>
      <c r="O486" s="234"/>
      <c r="P486" s="234"/>
      <c r="Q486" s="234"/>
      <c r="R486" s="234"/>
      <c r="S486" s="234"/>
      <c r="T486" s="235"/>
      <c r="AT486" s="236" t="s">
        <v>228</v>
      </c>
      <c r="AU486" s="236" t="s">
        <v>79</v>
      </c>
      <c r="AV486" s="12" t="s">
        <v>79</v>
      </c>
      <c r="AW486" s="12" t="s">
        <v>34</v>
      </c>
      <c r="AX486" s="12" t="s">
        <v>70</v>
      </c>
      <c r="AY486" s="236" t="s">
        <v>130</v>
      </c>
    </row>
    <row r="487" spans="2:65" s="12" customFormat="1" ht="13.5">
      <c r="B487" s="225"/>
      <c r="C487" s="226"/>
      <c r="D487" s="217" t="s">
        <v>228</v>
      </c>
      <c r="E487" s="237" t="s">
        <v>21</v>
      </c>
      <c r="F487" s="238" t="s">
        <v>913</v>
      </c>
      <c r="G487" s="226"/>
      <c r="H487" s="239">
        <v>1.65</v>
      </c>
      <c r="I487" s="231"/>
      <c r="J487" s="226"/>
      <c r="K487" s="226"/>
      <c r="L487" s="232"/>
      <c r="M487" s="233"/>
      <c r="N487" s="234"/>
      <c r="O487" s="234"/>
      <c r="P487" s="234"/>
      <c r="Q487" s="234"/>
      <c r="R487" s="234"/>
      <c r="S487" s="234"/>
      <c r="T487" s="235"/>
      <c r="AT487" s="236" t="s">
        <v>228</v>
      </c>
      <c r="AU487" s="236" t="s">
        <v>79</v>
      </c>
      <c r="AV487" s="12" t="s">
        <v>79</v>
      </c>
      <c r="AW487" s="12" t="s">
        <v>34</v>
      </c>
      <c r="AX487" s="12" t="s">
        <v>70</v>
      </c>
      <c r="AY487" s="236" t="s">
        <v>130</v>
      </c>
    </row>
    <row r="488" spans="2:65" s="12" customFormat="1" ht="13.5">
      <c r="B488" s="225"/>
      <c r="C488" s="226"/>
      <c r="D488" s="217" t="s">
        <v>228</v>
      </c>
      <c r="E488" s="237" t="s">
        <v>21</v>
      </c>
      <c r="F488" s="238" t="s">
        <v>914</v>
      </c>
      <c r="G488" s="226"/>
      <c r="H488" s="239">
        <v>6.75</v>
      </c>
      <c r="I488" s="231"/>
      <c r="J488" s="226"/>
      <c r="K488" s="226"/>
      <c r="L488" s="232"/>
      <c r="M488" s="233"/>
      <c r="N488" s="234"/>
      <c r="O488" s="234"/>
      <c r="P488" s="234"/>
      <c r="Q488" s="234"/>
      <c r="R488" s="234"/>
      <c r="S488" s="234"/>
      <c r="T488" s="235"/>
      <c r="AT488" s="236" t="s">
        <v>228</v>
      </c>
      <c r="AU488" s="236" t="s">
        <v>79</v>
      </c>
      <c r="AV488" s="12" t="s">
        <v>79</v>
      </c>
      <c r="AW488" s="12" t="s">
        <v>34</v>
      </c>
      <c r="AX488" s="12" t="s">
        <v>70</v>
      </c>
      <c r="AY488" s="236" t="s">
        <v>130</v>
      </c>
    </row>
    <row r="489" spans="2:65" s="13" customFormat="1" ht="13.5">
      <c r="B489" s="250"/>
      <c r="C489" s="251"/>
      <c r="D489" s="217" t="s">
        <v>228</v>
      </c>
      <c r="E489" s="252" t="s">
        <v>21</v>
      </c>
      <c r="F489" s="253" t="s">
        <v>915</v>
      </c>
      <c r="G489" s="251"/>
      <c r="H489" s="254" t="s">
        <v>21</v>
      </c>
      <c r="I489" s="255"/>
      <c r="J489" s="251"/>
      <c r="K489" s="251"/>
      <c r="L489" s="256"/>
      <c r="M489" s="257"/>
      <c r="N489" s="258"/>
      <c r="O489" s="258"/>
      <c r="P489" s="258"/>
      <c r="Q489" s="258"/>
      <c r="R489" s="258"/>
      <c r="S489" s="258"/>
      <c r="T489" s="259"/>
      <c r="AT489" s="260" t="s">
        <v>228</v>
      </c>
      <c r="AU489" s="260" t="s">
        <v>79</v>
      </c>
      <c r="AV489" s="13" t="s">
        <v>77</v>
      </c>
      <c r="AW489" s="13" t="s">
        <v>34</v>
      </c>
      <c r="AX489" s="13" t="s">
        <v>70</v>
      </c>
      <c r="AY489" s="260" t="s">
        <v>130</v>
      </c>
    </row>
    <row r="490" spans="2:65" s="12" customFormat="1" ht="13.5">
      <c r="B490" s="225"/>
      <c r="C490" s="226"/>
      <c r="D490" s="217" t="s">
        <v>228</v>
      </c>
      <c r="E490" s="237" t="s">
        <v>21</v>
      </c>
      <c r="F490" s="238" t="s">
        <v>916</v>
      </c>
      <c r="G490" s="226"/>
      <c r="H490" s="239">
        <v>14.004</v>
      </c>
      <c r="I490" s="231"/>
      <c r="J490" s="226"/>
      <c r="K490" s="226"/>
      <c r="L490" s="232"/>
      <c r="M490" s="233"/>
      <c r="N490" s="234"/>
      <c r="O490" s="234"/>
      <c r="P490" s="234"/>
      <c r="Q490" s="234"/>
      <c r="R490" s="234"/>
      <c r="S490" s="234"/>
      <c r="T490" s="235"/>
      <c r="AT490" s="236" t="s">
        <v>228</v>
      </c>
      <c r="AU490" s="236" t="s">
        <v>79</v>
      </c>
      <c r="AV490" s="12" t="s">
        <v>79</v>
      </c>
      <c r="AW490" s="12" t="s">
        <v>34</v>
      </c>
      <c r="AX490" s="12" t="s">
        <v>70</v>
      </c>
      <c r="AY490" s="236" t="s">
        <v>130</v>
      </c>
    </row>
    <row r="491" spans="2:65" s="12" customFormat="1" ht="13.5">
      <c r="B491" s="225"/>
      <c r="C491" s="226"/>
      <c r="D491" s="217" t="s">
        <v>228</v>
      </c>
      <c r="E491" s="237" t="s">
        <v>21</v>
      </c>
      <c r="F491" s="238" t="s">
        <v>917</v>
      </c>
      <c r="G491" s="226"/>
      <c r="H491" s="239">
        <v>25.707999999999998</v>
      </c>
      <c r="I491" s="231"/>
      <c r="J491" s="226"/>
      <c r="K491" s="226"/>
      <c r="L491" s="232"/>
      <c r="M491" s="233"/>
      <c r="N491" s="234"/>
      <c r="O491" s="234"/>
      <c r="P491" s="234"/>
      <c r="Q491" s="234"/>
      <c r="R491" s="234"/>
      <c r="S491" s="234"/>
      <c r="T491" s="235"/>
      <c r="AT491" s="236" t="s">
        <v>228</v>
      </c>
      <c r="AU491" s="236" t="s">
        <v>79</v>
      </c>
      <c r="AV491" s="12" t="s">
        <v>79</v>
      </c>
      <c r="AW491" s="12" t="s">
        <v>34</v>
      </c>
      <c r="AX491" s="12" t="s">
        <v>70</v>
      </c>
      <c r="AY491" s="236" t="s">
        <v>130</v>
      </c>
    </row>
    <row r="492" spans="2:65" s="12" customFormat="1" ht="13.5">
      <c r="B492" s="225"/>
      <c r="C492" s="226"/>
      <c r="D492" s="217" t="s">
        <v>228</v>
      </c>
      <c r="E492" s="237" t="s">
        <v>21</v>
      </c>
      <c r="F492" s="238" t="s">
        <v>918</v>
      </c>
      <c r="G492" s="226"/>
      <c r="H492" s="239">
        <v>7.452</v>
      </c>
      <c r="I492" s="231"/>
      <c r="J492" s="226"/>
      <c r="K492" s="226"/>
      <c r="L492" s="232"/>
      <c r="M492" s="233"/>
      <c r="N492" s="234"/>
      <c r="O492" s="234"/>
      <c r="P492" s="234"/>
      <c r="Q492" s="234"/>
      <c r="R492" s="234"/>
      <c r="S492" s="234"/>
      <c r="T492" s="235"/>
      <c r="AT492" s="236" t="s">
        <v>228</v>
      </c>
      <c r="AU492" s="236" t="s">
        <v>79</v>
      </c>
      <c r="AV492" s="12" t="s">
        <v>79</v>
      </c>
      <c r="AW492" s="12" t="s">
        <v>34</v>
      </c>
      <c r="AX492" s="12" t="s">
        <v>70</v>
      </c>
      <c r="AY492" s="236" t="s">
        <v>130</v>
      </c>
    </row>
    <row r="493" spans="2:65" s="12" customFormat="1" ht="13.5">
      <c r="B493" s="225"/>
      <c r="C493" s="226"/>
      <c r="D493" s="217" t="s">
        <v>228</v>
      </c>
      <c r="E493" s="237" t="s">
        <v>21</v>
      </c>
      <c r="F493" s="238" t="s">
        <v>919</v>
      </c>
      <c r="G493" s="226"/>
      <c r="H493" s="239">
        <v>2.544</v>
      </c>
      <c r="I493" s="231"/>
      <c r="J493" s="226"/>
      <c r="K493" s="226"/>
      <c r="L493" s="232"/>
      <c r="M493" s="233"/>
      <c r="N493" s="234"/>
      <c r="O493" s="234"/>
      <c r="P493" s="234"/>
      <c r="Q493" s="234"/>
      <c r="R493" s="234"/>
      <c r="S493" s="234"/>
      <c r="T493" s="235"/>
      <c r="AT493" s="236" t="s">
        <v>228</v>
      </c>
      <c r="AU493" s="236" t="s">
        <v>79</v>
      </c>
      <c r="AV493" s="12" t="s">
        <v>79</v>
      </c>
      <c r="AW493" s="12" t="s">
        <v>34</v>
      </c>
      <c r="AX493" s="12" t="s">
        <v>70</v>
      </c>
      <c r="AY493" s="236" t="s">
        <v>130</v>
      </c>
    </row>
    <row r="494" spans="2:65" s="13" customFormat="1" ht="13.5">
      <c r="B494" s="250"/>
      <c r="C494" s="251"/>
      <c r="D494" s="217" t="s">
        <v>228</v>
      </c>
      <c r="E494" s="252" t="s">
        <v>21</v>
      </c>
      <c r="F494" s="253" t="s">
        <v>920</v>
      </c>
      <c r="G494" s="251"/>
      <c r="H494" s="254" t="s">
        <v>21</v>
      </c>
      <c r="I494" s="255"/>
      <c r="J494" s="251"/>
      <c r="K494" s="251"/>
      <c r="L494" s="256"/>
      <c r="M494" s="257"/>
      <c r="N494" s="258"/>
      <c r="O494" s="258"/>
      <c r="P494" s="258"/>
      <c r="Q494" s="258"/>
      <c r="R494" s="258"/>
      <c r="S494" s="258"/>
      <c r="T494" s="259"/>
      <c r="AT494" s="260" t="s">
        <v>228</v>
      </c>
      <c r="AU494" s="260" t="s">
        <v>79</v>
      </c>
      <c r="AV494" s="13" t="s">
        <v>77</v>
      </c>
      <c r="AW494" s="13" t="s">
        <v>34</v>
      </c>
      <c r="AX494" s="13" t="s">
        <v>70</v>
      </c>
      <c r="AY494" s="260" t="s">
        <v>130</v>
      </c>
    </row>
    <row r="495" spans="2:65" s="12" customFormat="1" ht="13.5">
      <c r="B495" s="225"/>
      <c r="C495" s="226"/>
      <c r="D495" s="217" t="s">
        <v>228</v>
      </c>
      <c r="E495" s="237" t="s">
        <v>21</v>
      </c>
      <c r="F495" s="238" t="s">
        <v>921</v>
      </c>
      <c r="G495" s="226"/>
      <c r="H495" s="239">
        <v>21.006</v>
      </c>
      <c r="I495" s="231"/>
      <c r="J495" s="226"/>
      <c r="K495" s="226"/>
      <c r="L495" s="232"/>
      <c r="M495" s="233"/>
      <c r="N495" s="234"/>
      <c r="O495" s="234"/>
      <c r="P495" s="234"/>
      <c r="Q495" s="234"/>
      <c r="R495" s="234"/>
      <c r="S495" s="234"/>
      <c r="T495" s="235"/>
      <c r="AT495" s="236" t="s">
        <v>228</v>
      </c>
      <c r="AU495" s="236" t="s">
        <v>79</v>
      </c>
      <c r="AV495" s="12" t="s">
        <v>79</v>
      </c>
      <c r="AW495" s="12" t="s">
        <v>34</v>
      </c>
      <c r="AX495" s="12" t="s">
        <v>70</v>
      </c>
      <c r="AY495" s="236" t="s">
        <v>130</v>
      </c>
    </row>
    <row r="496" spans="2:65" s="12" customFormat="1" ht="13.5">
      <c r="B496" s="225"/>
      <c r="C496" s="226"/>
      <c r="D496" s="217" t="s">
        <v>228</v>
      </c>
      <c r="E496" s="237" t="s">
        <v>21</v>
      </c>
      <c r="F496" s="238" t="s">
        <v>922</v>
      </c>
      <c r="G496" s="226"/>
      <c r="H496" s="239">
        <v>38.561999999999998</v>
      </c>
      <c r="I496" s="231"/>
      <c r="J496" s="226"/>
      <c r="K496" s="226"/>
      <c r="L496" s="232"/>
      <c r="M496" s="233"/>
      <c r="N496" s="234"/>
      <c r="O496" s="234"/>
      <c r="P496" s="234"/>
      <c r="Q496" s="234"/>
      <c r="R496" s="234"/>
      <c r="S496" s="234"/>
      <c r="T496" s="235"/>
      <c r="AT496" s="236" t="s">
        <v>228</v>
      </c>
      <c r="AU496" s="236" t="s">
        <v>79</v>
      </c>
      <c r="AV496" s="12" t="s">
        <v>79</v>
      </c>
      <c r="AW496" s="12" t="s">
        <v>34</v>
      </c>
      <c r="AX496" s="12" t="s">
        <v>70</v>
      </c>
      <c r="AY496" s="236" t="s">
        <v>130</v>
      </c>
    </row>
    <row r="497" spans="2:65" s="13" customFormat="1" ht="13.5">
      <c r="B497" s="250"/>
      <c r="C497" s="251"/>
      <c r="D497" s="217" t="s">
        <v>228</v>
      </c>
      <c r="E497" s="252" t="s">
        <v>21</v>
      </c>
      <c r="F497" s="253" t="s">
        <v>923</v>
      </c>
      <c r="G497" s="251"/>
      <c r="H497" s="254" t="s">
        <v>21</v>
      </c>
      <c r="I497" s="255"/>
      <c r="J497" s="251"/>
      <c r="K497" s="251"/>
      <c r="L497" s="256"/>
      <c r="M497" s="257"/>
      <c r="N497" s="258"/>
      <c r="O497" s="258"/>
      <c r="P497" s="258"/>
      <c r="Q497" s="258"/>
      <c r="R497" s="258"/>
      <c r="S497" s="258"/>
      <c r="T497" s="259"/>
      <c r="AT497" s="260" t="s">
        <v>228</v>
      </c>
      <c r="AU497" s="260" t="s">
        <v>79</v>
      </c>
      <c r="AV497" s="13" t="s">
        <v>77</v>
      </c>
      <c r="AW497" s="13" t="s">
        <v>34</v>
      </c>
      <c r="AX497" s="13" t="s">
        <v>70</v>
      </c>
      <c r="AY497" s="260" t="s">
        <v>130</v>
      </c>
    </row>
    <row r="498" spans="2:65" s="12" customFormat="1" ht="13.5">
      <c r="B498" s="225"/>
      <c r="C498" s="226"/>
      <c r="D498" s="217" t="s">
        <v>228</v>
      </c>
      <c r="E498" s="237" t="s">
        <v>21</v>
      </c>
      <c r="F498" s="238" t="s">
        <v>916</v>
      </c>
      <c r="G498" s="226"/>
      <c r="H498" s="239">
        <v>14.004</v>
      </c>
      <c r="I498" s="231"/>
      <c r="J498" s="226"/>
      <c r="K498" s="226"/>
      <c r="L498" s="232"/>
      <c r="M498" s="233"/>
      <c r="N498" s="234"/>
      <c r="O498" s="234"/>
      <c r="P498" s="234"/>
      <c r="Q498" s="234"/>
      <c r="R498" s="234"/>
      <c r="S498" s="234"/>
      <c r="T498" s="235"/>
      <c r="AT498" s="236" t="s">
        <v>228</v>
      </c>
      <c r="AU498" s="236" t="s">
        <v>79</v>
      </c>
      <c r="AV498" s="12" t="s">
        <v>79</v>
      </c>
      <c r="AW498" s="12" t="s">
        <v>34</v>
      </c>
      <c r="AX498" s="12" t="s">
        <v>70</v>
      </c>
      <c r="AY498" s="236" t="s">
        <v>130</v>
      </c>
    </row>
    <row r="499" spans="2:65" s="12" customFormat="1" ht="13.5">
      <c r="B499" s="225"/>
      <c r="C499" s="226"/>
      <c r="D499" s="217" t="s">
        <v>228</v>
      </c>
      <c r="E499" s="237" t="s">
        <v>21</v>
      </c>
      <c r="F499" s="238" t="s">
        <v>924</v>
      </c>
      <c r="G499" s="226"/>
      <c r="H499" s="239">
        <v>12.853999999999999</v>
      </c>
      <c r="I499" s="231"/>
      <c r="J499" s="226"/>
      <c r="K499" s="226"/>
      <c r="L499" s="232"/>
      <c r="M499" s="233"/>
      <c r="N499" s="234"/>
      <c r="O499" s="234"/>
      <c r="P499" s="234"/>
      <c r="Q499" s="234"/>
      <c r="R499" s="234"/>
      <c r="S499" s="234"/>
      <c r="T499" s="235"/>
      <c r="AT499" s="236" t="s">
        <v>228</v>
      </c>
      <c r="AU499" s="236" t="s">
        <v>79</v>
      </c>
      <c r="AV499" s="12" t="s">
        <v>79</v>
      </c>
      <c r="AW499" s="12" t="s">
        <v>34</v>
      </c>
      <c r="AX499" s="12" t="s">
        <v>70</v>
      </c>
      <c r="AY499" s="236" t="s">
        <v>130</v>
      </c>
    </row>
    <row r="500" spans="2:65" s="12" customFormat="1" ht="13.5">
      <c r="B500" s="225"/>
      <c r="C500" s="226"/>
      <c r="D500" s="217" t="s">
        <v>228</v>
      </c>
      <c r="E500" s="237" t="s">
        <v>21</v>
      </c>
      <c r="F500" s="238" t="s">
        <v>918</v>
      </c>
      <c r="G500" s="226"/>
      <c r="H500" s="239">
        <v>7.452</v>
      </c>
      <c r="I500" s="231"/>
      <c r="J500" s="226"/>
      <c r="K500" s="226"/>
      <c r="L500" s="232"/>
      <c r="M500" s="233"/>
      <c r="N500" s="234"/>
      <c r="O500" s="234"/>
      <c r="P500" s="234"/>
      <c r="Q500" s="234"/>
      <c r="R500" s="234"/>
      <c r="S500" s="234"/>
      <c r="T500" s="235"/>
      <c r="AT500" s="236" t="s">
        <v>228</v>
      </c>
      <c r="AU500" s="236" t="s">
        <v>79</v>
      </c>
      <c r="AV500" s="12" t="s">
        <v>79</v>
      </c>
      <c r="AW500" s="12" t="s">
        <v>34</v>
      </c>
      <c r="AX500" s="12" t="s">
        <v>70</v>
      </c>
      <c r="AY500" s="236" t="s">
        <v>130</v>
      </c>
    </row>
    <row r="501" spans="2:65" s="12" customFormat="1" ht="13.5">
      <c r="B501" s="225"/>
      <c r="C501" s="226"/>
      <c r="D501" s="217" t="s">
        <v>228</v>
      </c>
      <c r="E501" s="237" t="s">
        <v>21</v>
      </c>
      <c r="F501" s="238" t="s">
        <v>925</v>
      </c>
      <c r="G501" s="226"/>
      <c r="H501" s="239">
        <v>9.0540000000000003</v>
      </c>
      <c r="I501" s="231"/>
      <c r="J501" s="226"/>
      <c r="K501" s="226"/>
      <c r="L501" s="232"/>
      <c r="M501" s="233"/>
      <c r="N501" s="234"/>
      <c r="O501" s="234"/>
      <c r="P501" s="234"/>
      <c r="Q501" s="234"/>
      <c r="R501" s="234"/>
      <c r="S501" s="234"/>
      <c r="T501" s="235"/>
      <c r="AT501" s="236" t="s">
        <v>228</v>
      </c>
      <c r="AU501" s="236" t="s">
        <v>79</v>
      </c>
      <c r="AV501" s="12" t="s">
        <v>79</v>
      </c>
      <c r="AW501" s="12" t="s">
        <v>34</v>
      </c>
      <c r="AX501" s="12" t="s">
        <v>70</v>
      </c>
      <c r="AY501" s="236" t="s">
        <v>130</v>
      </c>
    </row>
    <row r="502" spans="2:65" s="12" customFormat="1" ht="13.5">
      <c r="B502" s="225"/>
      <c r="C502" s="226"/>
      <c r="D502" s="217" t="s">
        <v>228</v>
      </c>
      <c r="E502" s="237" t="s">
        <v>21</v>
      </c>
      <c r="F502" s="238" t="s">
        <v>926</v>
      </c>
      <c r="G502" s="226"/>
      <c r="H502" s="239">
        <v>2.5739999999999998</v>
      </c>
      <c r="I502" s="231"/>
      <c r="J502" s="226"/>
      <c r="K502" s="226"/>
      <c r="L502" s="232"/>
      <c r="M502" s="233"/>
      <c r="N502" s="234"/>
      <c r="O502" s="234"/>
      <c r="P502" s="234"/>
      <c r="Q502" s="234"/>
      <c r="R502" s="234"/>
      <c r="S502" s="234"/>
      <c r="T502" s="235"/>
      <c r="AT502" s="236" t="s">
        <v>228</v>
      </c>
      <c r="AU502" s="236" t="s">
        <v>79</v>
      </c>
      <c r="AV502" s="12" t="s">
        <v>79</v>
      </c>
      <c r="AW502" s="12" t="s">
        <v>34</v>
      </c>
      <c r="AX502" s="12" t="s">
        <v>70</v>
      </c>
      <c r="AY502" s="236" t="s">
        <v>130</v>
      </c>
    </row>
    <row r="503" spans="2:65" s="13" customFormat="1" ht="13.5">
      <c r="B503" s="250"/>
      <c r="C503" s="251"/>
      <c r="D503" s="217" t="s">
        <v>228</v>
      </c>
      <c r="E503" s="252" t="s">
        <v>21</v>
      </c>
      <c r="F503" s="253" t="s">
        <v>927</v>
      </c>
      <c r="G503" s="251"/>
      <c r="H503" s="254" t="s">
        <v>21</v>
      </c>
      <c r="I503" s="255"/>
      <c r="J503" s="251"/>
      <c r="K503" s="251"/>
      <c r="L503" s="256"/>
      <c r="M503" s="257"/>
      <c r="N503" s="258"/>
      <c r="O503" s="258"/>
      <c r="P503" s="258"/>
      <c r="Q503" s="258"/>
      <c r="R503" s="258"/>
      <c r="S503" s="258"/>
      <c r="T503" s="259"/>
      <c r="AT503" s="260" t="s">
        <v>228</v>
      </c>
      <c r="AU503" s="260" t="s">
        <v>79</v>
      </c>
      <c r="AV503" s="13" t="s">
        <v>77</v>
      </c>
      <c r="AW503" s="13" t="s">
        <v>34</v>
      </c>
      <c r="AX503" s="13" t="s">
        <v>70</v>
      </c>
      <c r="AY503" s="260" t="s">
        <v>130</v>
      </c>
    </row>
    <row r="504" spans="2:65" s="12" customFormat="1" ht="13.5">
      <c r="B504" s="225"/>
      <c r="C504" s="226"/>
      <c r="D504" s="217" t="s">
        <v>228</v>
      </c>
      <c r="E504" s="237" t="s">
        <v>21</v>
      </c>
      <c r="F504" s="238" t="s">
        <v>921</v>
      </c>
      <c r="G504" s="226"/>
      <c r="H504" s="239">
        <v>21.006</v>
      </c>
      <c r="I504" s="231"/>
      <c r="J504" s="226"/>
      <c r="K504" s="226"/>
      <c r="L504" s="232"/>
      <c r="M504" s="233"/>
      <c r="N504" s="234"/>
      <c r="O504" s="234"/>
      <c r="P504" s="234"/>
      <c r="Q504" s="234"/>
      <c r="R504" s="234"/>
      <c r="S504" s="234"/>
      <c r="T504" s="235"/>
      <c r="AT504" s="236" t="s">
        <v>228</v>
      </c>
      <c r="AU504" s="236" t="s">
        <v>79</v>
      </c>
      <c r="AV504" s="12" t="s">
        <v>79</v>
      </c>
      <c r="AW504" s="12" t="s">
        <v>34</v>
      </c>
      <c r="AX504" s="12" t="s">
        <v>70</v>
      </c>
      <c r="AY504" s="236" t="s">
        <v>130</v>
      </c>
    </row>
    <row r="505" spans="2:65" s="12" customFormat="1" ht="13.5">
      <c r="B505" s="225"/>
      <c r="C505" s="226"/>
      <c r="D505" s="217" t="s">
        <v>228</v>
      </c>
      <c r="E505" s="237" t="s">
        <v>21</v>
      </c>
      <c r="F505" s="238" t="s">
        <v>922</v>
      </c>
      <c r="G505" s="226"/>
      <c r="H505" s="239">
        <v>38.561999999999998</v>
      </c>
      <c r="I505" s="231"/>
      <c r="J505" s="226"/>
      <c r="K505" s="226"/>
      <c r="L505" s="232"/>
      <c r="M505" s="233"/>
      <c r="N505" s="234"/>
      <c r="O505" s="234"/>
      <c r="P505" s="234"/>
      <c r="Q505" s="234"/>
      <c r="R505" s="234"/>
      <c r="S505" s="234"/>
      <c r="T505" s="235"/>
      <c r="AT505" s="236" t="s">
        <v>228</v>
      </c>
      <c r="AU505" s="236" t="s">
        <v>79</v>
      </c>
      <c r="AV505" s="12" t="s">
        <v>79</v>
      </c>
      <c r="AW505" s="12" t="s">
        <v>34</v>
      </c>
      <c r="AX505" s="12" t="s">
        <v>70</v>
      </c>
      <c r="AY505" s="236" t="s">
        <v>130</v>
      </c>
    </row>
    <row r="506" spans="2:65" s="14" customFormat="1" ht="13.5">
      <c r="B506" s="261"/>
      <c r="C506" s="262"/>
      <c r="D506" s="227" t="s">
        <v>228</v>
      </c>
      <c r="E506" s="263" t="s">
        <v>156</v>
      </c>
      <c r="F506" s="264" t="s">
        <v>320</v>
      </c>
      <c r="G506" s="262"/>
      <c r="H506" s="265">
        <v>253.69200000000001</v>
      </c>
      <c r="I506" s="266"/>
      <c r="J506" s="262"/>
      <c r="K506" s="262"/>
      <c r="L506" s="267"/>
      <c r="M506" s="268"/>
      <c r="N506" s="269"/>
      <c r="O506" s="269"/>
      <c r="P506" s="269"/>
      <c r="Q506" s="269"/>
      <c r="R506" s="269"/>
      <c r="S506" s="269"/>
      <c r="T506" s="270"/>
      <c r="AT506" s="271" t="s">
        <v>228</v>
      </c>
      <c r="AU506" s="271" t="s">
        <v>79</v>
      </c>
      <c r="AV506" s="14" t="s">
        <v>137</v>
      </c>
      <c r="AW506" s="14" t="s">
        <v>34</v>
      </c>
      <c r="AX506" s="14" t="s">
        <v>77</v>
      </c>
      <c r="AY506" s="271" t="s">
        <v>130</v>
      </c>
    </row>
    <row r="507" spans="2:65" s="1" customFormat="1" ht="22.5" customHeight="1">
      <c r="B507" s="42"/>
      <c r="C507" s="240" t="s">
        <v>928</v>
      </c>
      <c r="D507" s="240" t="s">
        <v>277</v>
      </c>
      <c r="E507" s="241" t="s">
        <v>929</v>
      </c>
      <c r="F507" s="242" t="s">
        <v>930</v>
      </c>
      <c r="G507" s="243" t="s">
        <v>224</v>
      </c>
      <c r="H507" s="244">
        <v>279.06099999999998</v>
      </c>
      <c r="I507" s="245"/>
      <c r="J507" s="246">
        <f>ROUND(I507*H507,2)</f>
        <v>0</v>
      </c>
      <c r="K507" s="242" t="s">
        <v>21</v>
      </c>
      <c r="L507" s="247"/>
      <c r="M507" s="248" t="s">
        <v>21</v>
      </c>
      <c r="N507" s="249" t="s">
        <v>41</v>
      </c>
      <c r="O507" s="43"/>
      <c r="P507" s="214">
        <f>O507*H507</f>
        <v>0</v>
      </c>
      <c r="Q507" s="214">
        <v>1.18E-2</v>
      </c>
      <c r="R507" s="214">
        <f>Q507*H507</f>
        <v>3.2929197999999995</v>
      </c>
      <c r="S507" s="214">
        <v>0</v>
      </c>
      <c r="T507" s="215">
        <f>S507*H507</f>
        <v>0</v>
      </c>
      <c r="AR507" s="25" t="s">
        <v>405</v>
      </c>
      <c r="AT507" s="25" t="s">
        <v>277</v>
      </c>
      <c r="AU507" s="25" t="s">
        <v>79</v>
      </c>
      <c r="AY507" s="25" t="s">
        <v>130</v>
      </c>
      <c r="BE507" s="216">
        <f>IF(N507="základní",J507,0)</f>
        <v>0</v>
      </c>
      <c r="BF507" s="216">
        <f>IF(N507="snížená",J507,0)</f>
        <v>0</v>
      </c>
      <c r="BG507" s="216">
        <f>IF(N507="zákl. přenesená",J507,0)</f>
        <v>0</v>
      </c>
      <c r="BH507" s="216">
        <f>IF(N507="sníž. přenesená",J507,0)</f>
        <v>0</v>
      </c>
      <c r="BI507" s="216">
        <f>IF(N507="nulová",J507,0)</f>
        <v>0</v>
      </c>
      <c r="BJ507" s="25" t="s">
        <v>77</v>
      </c>
      <c r="BK507" s="216">
        <f>ROUND(I507*H507,2)</f>
        <v>0</v>
      </c>
      <c r="BL507" s="25" t="s">
        <v>321</v>
      </c>
      <c r="BM507" s="25" t="s">
        <v>931</v>
      </c>
    </row>
    <row r="508" spans="2:65" s="1" customFormat="1" ht="13.5">
      <c r="B508" s="42"/>
      <c r="C508" s="64"/>
      <c r="D508" s="217" t="s">
        <v>139</v>
      </c>
      <c r="E508" s="64"/>
      <c r="F508" s="218" t="s">
        <v>932</v>
      </c>
      <c r="G508" s="64"/>
      <c r="H508" s="64"/>
      <c r="I508" s="173"/>
      <c r="J508" s="64"/>
      <c r="K508" s="64"/>
      <c r="L508" s="62"/>
      <c r="M508" s="224"/>
      <c r="N508" s="43"/>
      <c r="O508" s="43"/>
      <c r="P508" s="43"/>
      <c r="Q508" s="43"/>
      <c r="R508" s="43"/>
      <c r="S508" s="43"/>
      <c r="T508" s="79"/>
      <c r="AT508" s="25" t="s">
        <v>139</v>
      </c>
      <c r="AU508" s="25" t="s">
        <v>79</v>
      </c>
    </row>
    <row r="509" spans="2:65" s="12" customFormat="1" ht="13.5">
      <c r="B509" s="225"/>
      <c r="C509" s="226"/>
      <c r="D509" s="227" t="s">
        <v>228</v>
      </c>
      <c r="E509" s="228" t="s">
        <v>21</v>
      </c>
      <c r="F509" s="229" t="s">
        <v>933</v>
      </c>
      <c r="G509" s="226"/>
      <c r="H509" s="230">
        <v>279.06099999999998</v>
      </c>
      <c r="I509" s="231"/>
      <c r="J509" s="226"/>
      <c r="K509" s="226"/>
      <c r="L509" s="232"/>
      <c r="M509" s="233"/>
      <c r="N509" s="234"/>
      <c r="O509" s="234"/>
      <c r="P509" s="234"/>
      <c r="Q509" s="234"/>
      <c r="R509" s="234"/>
      <c r="S509" s="234"/>
      <c r="T509" s="235"/>
      <c r="AT509" s="236" t="s">
        <v>228</v>
      </c>
      <c r="AU509" s="236" t="s">
        <v>79</v>
      </c>
      <c r="AV509" s="12" t="s">
        <v>79</v>
      </c>
      <c r="AW509" s="12" t="s">
        <v>34</v>
      </c>
      <c r="AX509" s="12" t="s">
        <v>77</v>
      </c>
      <c r="AY509" s="236" t="s">
        <v>130</v>
      </c>
    </row>
    <row r="510" spans="2:65" s="1" customFormat="1" ht="22.5" customHeight="1">
      <c r="B510" s="42"/>
      <c r="C510" s="205" t="s">
        <v>934</v>
      </c>
      <c r="D510" s="205" t="s">
        <v>133</v>
      </c>
      <c r="E510" s="206" t="s">
        <v>935</v>
      </c>
      <c r="F510" s="207" t="s">
        <v>936</v>
      </c>
      <c r="G510" s="208" t="s">
        <v>224</v>
      </c>
      <c r="H510" s="209">
        <v>253.69200000000001</v>
      </c>
      <c r="I510" s="210"/>
      <c r="J510" s="211">
        <f>ROUND(I510*H510,2)</f>
        <v>0</v>
      </c>
      <c r="K510" s="207" t="s">
        <v>225</v>
      </c>
      <c r="L510" s="62"/>
      <c r="M510" s="212" t="s">
        <v>21</v>
      </c>
      <c r="N510" s="213" t="s">
        <v>41</v>
      </c>
      <c r="O510" s="43"/>
      <c r="P510" s="214">
        <f>O510*H510</f>
        <v>0</v>
      </c>
      <c r="Q510" s="214">
        <v>2.9999999999999997E-4</v>
      </c>
      <c r="R510" s="214">
        <f>Q510*H510</f>
        <v>7.6107599999999997E-2</v>
      </c>
      <c r="S510" s="214">
        <v>0</v>
      </c>
      <c r="T510" s="215">
        <f>S510*H510</f>
        <v>0</v>
      </c>
      <c r="AR510" s="25" t="s">
        <v>321</v>
      </c>
      <c r="AT510" s="25" t="s">
        <v>133</v>
      </c>
      <c r="AU510" s="25" t="s">
        <v>79</v>
      </c>
      <c r="AY510" s="25" t="s">
        <v>130</v>
      </c>
      <c r="BE510" s="216">
        <f>IF(N510="základní",J510,0)</f>
        <v>0</v>
      </c>
      <c r="BF510" s="216">
        <f>IF(N510="snížená",J510,0)</f>
        <v>0</v>
      </c>
      <c r="BG510" s="216">
        <f>IF(N510="zákl. přenesená",J510,0)</f>
        <v>0</v>
      </c>
      <c r="BH510" s="216">
        <f>IF(N510="sníž. přenesená",J510,0)</f>
        <v>0</v>
      </c>
      <c r="BI510" s="216">
        <f>IF(N510="nulová",J510,0)</f>
        <v>0</v>
      </c>
      <c r="BJ510" s="25" t="s">
        <v>77</v>
      </c>
      <c r="BK510" s="216">
        <f>ROUND(I510*H510,2)</f>
        <v>0</v>
      </c>
      <c r="BL510" s="25" t="s">
        <v>321</v>
      </c>
      <c r="BM510" s="25" t="s">
        <v>937</v>
      </c>
    </row>
    <row r="511" spans="2:65" s="1" customFormat="1" ht="13.5">
      <c r="B511" s="42"/>
      <c r="C511" s="64"/>
      <c r="D511" s="217" t="s">
        <v>139</v>
      </c>
      <c r="E511" s="64"/>
      <c r="F511" s="218" t="s">
        <v>938</v>
      </c>
      <c r="G511" s="64"/>
      <c r="H511" s="64"/>
      <c r="I511" s="173"/>
      <c r="J511" s="64"/>
      <c r="K511" s="64"/>
      <c r="L511" s="62"/>
      <c r="M511" s="224"/>
      <c r="N511" s="43"/>
      <c r="O511" s="43"/>
      <c r="P511" s="43"/>
      <c r="Q511" s="43"/>
      <c r="R511" s="43"/>
      <c r="S511" s="43"/>
      <c r="T511" s="79"/>
      <c r="AT511" s="25" t="s">
        <v>139</v>
      </c>
      <c r="AU511" s="25" t="s">
        <v>79</v>
      </c>
    </row>
    <row r="512" spans="2:65" s="12" customFormat="1" ht="13.5">
      <c r="B512" s="225"/>
      <c r="C512" s="226"/>
      <c r="D512" s="227" t="s">
        <v>228</v>
      </c>
      <c r="E512" s="228" t="s">
        <v>21</v>
      </c>
      <c r="F512" s="229" t="s">
        <v>156</v>
      </c>
      <c r="G512" s="226"/>
      <c r="H512" s="230">
        <v>253.69200000000001</v>
      </c>
      <c r="I512" s="231"/>
      <c r="J512" s="226"/>
      <c r="K512" s="226"/>
      <c r="L512" s="232"/>
      <c r="M512" s="233"/>
      <c r="N512" s="234"/>
      <c r="O512" s="234"/>
      <c r="P512" s="234"/>
      <c r="Q512" s="234"/>
      <c r="R512" s="234"/>
      <c r="S512" s="234"/>
      <c r="T512" s="235"/>
      <c r="AT512" s="236" t="s">
        <v>228</v>
      </c>
      <c r="AU512" s="236" t="s">
        <v>79</v>
      </c>
      <c r="AV512" s="12" t="s">
        <v>79</v>
      </c>
      <c r="AW512" s="12" t="s">
        <v>34</v>
      </c>
      <c r="AX512" s="12" t="s">
        <v>77</v>
      </c>
      <c r="AY512" s="236" t="s">
        <v>130</v>
      </c>
    </row>
    <row r="513" spans="2:65" s="1" customFormat="1" ht="22.5" customHeight="1">
      <c r="B513" s="42"/>
      <c r="C513" s="205" t="s">
        <v>939</v>
      </c>
      <c r="D513" s="205" t="s">
        <v>133</v>
      </c>
      <c r="E513" s="206" t="s">
        <v>940</v>
      </c>
      <c r="F513" s="207" t="s">
        <v>941</v>
      </c>
      <c r="G513" s="208" t="s">
        <v>247</v>
      </c>
      <c r="H513" s="209">
        <v>4.13</v>
      </c>
      <c r="I513" s="210"/>
      <c r="J513" s="211">
        <f>ROUND(I513*H513,2)</f>
        <v>0</v>
      </c>
      <c r="K513" s="207" t="s">
        <v>225</v>
      </c>
      <c r="L513" s="62"/>
      <c r="M513" s="212" t="s">
        <v>21</v>
      </c>
      <c r="N513" s="213" t="s">
        <v>41</v>
      </c>
      <c r="O513" s="43"/>
      <c r="P513" s="214">
        <f>O513*H513</f>
        <v>0</v>
      </c>
      <c r="Q513" s="214">
        <v>0</v>
      </c>
      <c r="R513" s="214">
        <f>Q513*H513</f>
        <v>0</v>
      </c>
      <c r="S513" s="214">
        <v>0</v>
      </c>
      <c r="T513" s="215">
        <f>S513*H513</f>
        <v>0</v>
      </c>
      <c r="AR513" s="25" t="s">
        <v>321</v>
      </c>
      <c r="AT513" s="25" t="s">
        <v>133</v>
      </c>
      <c r="AU513" s="25" t="s">
        <v>79</v>
      </c>
      <c r="AY513" s="25" t="s">
        <v>130</v>
      </c>
      <c r="BE513" s="216">
        <f>IF(N513="základní",J513,0)</f>
        <v>0</v>
      </c>
      <c r="BF513" s="216">
        <f>IF(N513="snížená",J513,0)</f>
        <v>0</v>
      </c>
      <c r="BG513" s="216">
        <f>IF(N513="zákl. přenesená",J513,0)</f>
        <v>0</v>
      </c>
      <c r="BH513" s="216">
        <f>IF(N513="sníž. přenesená",J513,0)</f>
        <v>0</v>
      </c>
      <c r="BI513" s="216">
        <f>IF(N513="nulová",J513,0)</f>
        <v>0</v>
      </c>
      <c r="BJ513" s="25" t="s">
        <v>77</v>
      </c>
      <c r="BK513" s="216">
        <f>ROUND(I513*H513,2)</f>
        <v>0</v>
      </c>
      <c r="BL513" s="25" t="s">
        <v>321</v>
      </c>
      <c r="BM513" s="25" t="s">
        <v>942</v>
      </c>
    </row>
    <row r="514" spans="2:65" s="1" customFormat="1" ht="27">
      <c r="B514" s="42"/>
      <c r="C514" s="64"/>
      <c r="D514" s="217" t="s">
        <v>139</v>
      </c>
      <c r="E514" s="64"/>
      <c r="F514" s="218" t="s">
        <v>943</v>
      </c>
      <c r="G514" s="64"/>
      <c r="H514" s="64"/>
      <c r="I514" s="173"/>
      <c r="J514" s="64"/>
      <c r="K514" s="64"/>
      <c r="L514" s="62"/>
      <c r="M514" s="224"/>
      <c r="N514" s="43"/>
      <c r="O514" s="43"/>
      <c r="P514" s="43"/>
      <c r="Q514" s="43"/>
      <c r="R514" s="43"/>
      <c r="S514" s="43"/>
      <c r="T514" s="79"/>
      <c r="AT514" s="25" t="s">
        <v>139</v>
      </c>
      <c r="AU514" s="25" t="s">
        <v>79</v>
      </c>
    </row>
    <row r="515" spans="2:65" s="11" customFormat="1" ht="29.85" customHeight="1">
      <c r="B515" s="188"/>
      <c r="C515" s="189"/>
      <c r="D515" s="202" t="s">
        <v>69</v>
      </c>
      <c r="E515" s="203" t="s">
        <v>944</v>
      </c>
      <c r="F515" s="203" t="s">
        <v>945</v>
      </c>
      <c r="G515" s="189"/>
      <c r="H515" s="189"/>
      <c r="I515" s="192"/>
      <c r="J515" s="204">
        <f>BK515</f>
        <v>0</v>
      </c>
      <c r="K515" s="189"/>
      <c r="L515" s="194"/>
      <c r="M515" s="195"/>
      <c r="N515" s="196"/>
      <c r="O515" s="196"/>
      <c r="P515" s="197">
        <f>SUM(P516:P540)</f>
        <v>0</v>
      </c>
      <c r="Q515" s="196"/>
      <c r="R515" s="197">
        <f>SUM(R516:R540)</f>
        <v>1.676826E-2</v>
      </c>
      <c r="S515" s="196"/>
      <c r="T515" s="198">
        <f>SUM(T516:T540)</f>
        <v>0</v>
      </c>
      <c r="AR515" s="199" t="s">
        <v>79</v>
      </c>
      <c r="AT515" s="200" t="s">
        <v>69</v>
      </c>
      <c r="AU515" s="200" t="s">
        <v>77</v>
      </c>
      <c r="AY515" s="199" t="s">
        <v>130</v>
      </c>
      <c r="BK515" s="201">
        <f>SUM(BK516:BK540)</f>
        <v>0</v>
      </c>
    </row>
    <row r="516" spans="2:65" s="1" customFormat="1" ht="22.5" customHeight="1">
      <c r="B516" s="42"/>
      <c r="C516" s="205" t="s">
        <v>946</v>
      </c>
      <c r="D516" s="205" t="s">
        <v>133</v>
      </c>
      <c r="E516" s="206" t="s">
        <v>947</v>
      </c>
      <c r="F516" s="207" t="s">
        <v>948</v>
      </c>
      <c r="G516" s="208" t="s">
        <v>224</v>
      </c>
      <c r="H516" s="209">
        <v>4.7279999999999998</v>
      </c>
      <c r="I516" s="210"/>
      <c r="J516" s="211">
        <f>ROUND(I516*H516,2)</f>
        <v>0</v>
      </c>
      <c r="K516" s="207" t="s">
        <v>225</v>
      </c>
      <c r="L516" s="62"/>
      <c r="M516" s="212" t="s">
        <v>21</v>
      </c>
      <c r="N516" s="213" t="s">
        <v>41</v>
      </c>
      <c r="O516" s="43"/>
      <c r="P516" s="214">
        <f>O516*H516</f>
        <v>0</v>
      </c>
      <c r="Q516" s="214">
        <v>6.0000000000000002E-5</v>
      </c>
      <c r="R516" s="214">
        <f>Q516*H516</f>
        <v>2.8367999999999997E-4</v>
      </c>
      <c r="S516" s="214">
        <v>0</v>
      </c>
      <c r="T516" s="215">
        <f>S516*H516</f>
        <v>0</v>
      </c>
      <c r="AR516" s="25" t="s">
        <v>137</v>
      </c>
      <c r="AT516" s="25" t="s">
        <v>133</v>
      </c>
      <c r="AU516" s="25" t="s">
        <v>79</v>
      </c>
      <c r="AY516" s="25" t="s">
        <v>130</v>
      </c>
      <c r="BE516" s="216">
        <f>IF(N516="základní",J516,0)</f>
        <v>0</v>
      </c>
      <c r="BF516" s="216">
        <f>IF(N516="snížená",J516,0)</f>
        <v>0</v>
      </c>
      <c r="BG516" s="216">
        <f>IF(N516="zákl. přenesená",J516,0)</f>
        <v>0</v>
      </c>
      <c r="BH516" s="216">
        <f>IF(N516="sníž. přenesená",J516,0)</f>
        <v>0</v>
      </c>
      <c r="BI516" s="216">
        <f>IF(N516="nulová",J516,0)</f>
        <v>0</v>
      </c>
      <c r="BJ516" s="25" t="s">
        <v>77</v>
      </c>
      <c r="BK516" s="216">
        <f>ROUND(I516*H516,2)</f>
        <v>0</v>
      </c>
      <c r="BL516" s="25" t="s">
        <v>137</v>
      </c>
      <c r="BM516" s="25" t="s">
        <v>949</v>
      </c>
    </row>
    <row r="517" spans="2:65" s="1" customFormat="1" ht="13.5">
      <c r="B517" s="42"/>
      <c r="C517" s="64"/>
      <c r="D517" s="217" t="s">
        <v>139</v>
      </c>
      <c r="E517" s="64"/>
      <c r="F517" s="218" t="s">
        <v>948</v>
      </c>
      <c r="G517" s="64"/>
      <c r="H517" s="64"/>
      <c r="I517" s="173"/>
      <c r="J517" s="64"/>
      <c r="K517" s="64"/>
      <c r="L517" s="62"/>
      <c r="M517" s="224"/>
      <c r="N517" s="43"/>
      <c r="O517" s="43"/>
      <c r="P517" s="43"/>
      <c r="Q517" s="43"/>
      <c r="R517" s="43"/>
      <c r="S517" s="43"/>
      <c r="T517" s="79"/>
      <c r="AT517" s="25" t="s">
        <v>139</v>
      </c>
      <c r="AU517" s="25" t="s">
        <v>79</v>
      </c>
    </row>
    <row r="518" spans="2:65" s="12" customFormat="1" ht="13.5">
      <c r="B518" s="225"/>
      <c r="C518" s="226"/>
      <c r="D518" s="227" t="s">
        <v>228</v>
      </c>
      <c r="E518" s="228" t="s">
        <v>183</v>
      </c>
      <c r="F518" s="229" t="s">
        <v>950</v>
      </c>
      <c r="G518" s="226"/>
      <c r="H518" s="230">
        <v>4.7279999999999998</v>
      </c>
      <c r="I518" s="231"/>
      <c r="J518" s="226"/>
      <c r="K518" s="226"/>
      <c r="L518" s="232"/>
      <c r="M518" s="233"/>
      <c r="N518" s="234"/>
      <c r="O518" s="234"/>
      <c r="P518" s="234"/>
      <c r="Q518" s="234"/>
      <c r="R518" s="234"/>
      <c r="S518" s="234"/>
      <c r="T518" s="235"/>
      <c r="AT518" s="236" t="s">
        <v>228</v>
      </c>
      <c r="AU518" s="236" t="s">
        <v>79</v>
      </c>
      <c r="AV518" s="12" t="s">
        <v>79</v>
      </c>
      <c r="AW518" s="12" t="s">
        <v>34</v>
      </c>
      <c r="AX518" s="12" t="s">
        <v>77</v>
      </c>
      <c r="AY518" s="236" t="s">
        <v>130</v>
      </c>
    </row>
    <row r="519" spans="2:65" s="1" customFormat="1" ht="22.5" customHeight="1">
      <c r="B519" s="42"/>
      <c r="C519" s="205" t="s">
        <v>951</v>
      </c>
      <c r="D519" s="205" t="s">
        <v>133</v>
      </c>
      <c r="E519" s="206" t="s">
        <v>952</v>
      </c>
      <c r="F519" s="207" t="s">
        <v>953</v>
      </c>
      <c r="G519" s="208" t="s">
        <v>224</v>
      </c>
      <c r="H519" s="209">
        <v>4.7279999999999998</v>
      </c>
      <c r="I519" s="210"/>
      <c r="J519" s="211">
        <f>ROUND(I519*H519,2)</f>
        <v>0</v>
      </c>
      <c r="K519" s="207" t="s">
        <v>225</v>
      </c>
      <c r="L519" s="62"/>
      <c r="M519" s="212" t="s">
        <v>21</v>
      </c>
      <c r="N519" s="213" t="s">
        <v>41</v>
      </c>
      <c r="O519" s="43"/>
      <c r="P519" s="214">
        <f>O519*H519</f>
        <v>0</v>
      </c>
      <c r="Q519" s="214">
        <v>1.4999999999999999E-4</v>
      </c>
      <c r="R519" s="214">
        <f>Q519*H519</f>
        <v>7.0919999999999989E-4</v>
      </c>
      <c r="S519" s="214">
        <v>0</v>
      </c>
      <c r="T519" s="215">
        <f>S519*H519</f>
        <v>0</v>
      </c>
      <c r="AR519" s="25" t="s">
        <v>321</v>
      </c>
      <c r="AT519" s="25" t="s">
        <v>133</v>
      </c>
      <c r="AU519" s="25" t="s">
        <v>79</v>
      </c>
      <c r="AY519" s="25" t="s">
        <v>130</v>
      </c>
      <c r="BE519" s="216">
        <f>IF(N519="základní",J519,0)</f>
        <v>0</v>
      </c>
      <c r="BF519" s="216">
        <f>IF(N519="snížená",J519,0)</f>
        <v>0</v>
      </c>
      <c r="BG519" s="216">
        <f>IF(N519="zákl. přenesená",J519,0)</f>
        <v>0</v>
      </c>
      <c r="BH519" s="216">
        <f>IF(N519="sníž. přenesená",J519,0)</f>
        <v>0</v>
      </c>
      <c r="BI519" s="216">
        <f>IF(N519="nulová",J519,0)</f>
        <v>0</v>
      </c>
      <c r="BJ519" s="25" t="s">
        <v>77</v>
      </c>
      <c r="BK519" s="216">
        <f>ROUND(I519*H519,2)</f>
        <v>0</v>
      </c>
      <c r="BL519" s="25" t="s">
        <v>321</v>
      </c>
      <c r="BM519" s="25" t="s">
        <v>954</v>
      </c>
    </row>
    <row r="520" spans="2:65" s="1" customFormat="1" ht="13.5">
      <c r="B520" s="42"/>
      <c r="C520" s="64"/>
      <c r="D520" s="217" t="s">
        <v>139</v>
      </c>
      <c r="E520" s="64"/>
      <c r="F520" s="218" t="s">
        <v>955</v>
      </c>
      <c r="G520" s="64"/>
      <c r="H520" s="64"/>
      <c r="I520" s="173"/>
      <c r="J520" s="64"/>
      <c r="K520" s="64"/>
      <c r="L520" s="62"/>
      <c r="M520" s="224"/>
      <c r="N520" s="43"/>
      <c r="O520" s="43"/>
      <c r="P520" s="43"/>
      <c r="Q520" s="43"/>
      <c r="R520" s="43"/>
      <c r="S520" s="43"/>
      <c r="T520" s="79"/>
      <c r="AT520" s="25" t="s">
        <v>139</v>
      </c>
      <c r="AU520" s="25" t="s">
        <v>79</v>
      </c>
    </row>
    <row r="521" spans="2:65" s="12" customFormat="1" ht="13.5">
      <c r="B521" s="225"/>
      <c r="C521" s="226"/>
      <c r="D521" s="227" t="s">
        <v>228</v>
      </c>
      <c r="E521" s="228" t="s">
        <v>21</v>
      </c>
      <c r="F521" s="229" t="s">
        <v>183</v>
      </c>
      <c r="G521" s="226"/>
      <c r="H521" s="230">
        <v>4.7279999999999998</v>
      </c>
      <c r="I521" s="231"/>
      <c r="J521" s="226"/>
      <c r="K521" s="226"/>
      <c r="L521" s="232"/>
      <c r="M521" s="233"/>
      <c r="N521" s="234"/>
      <c r="O521" s="234"/>
      <c r="P521" s="234"/>
      <c r="Q521" s="234"/>
      <c r="R521" s="234"/>
      <c r="S521" s="234"/>
      <c r="T521" s="235"/>
      <c r="AT521" s="236" t="s">
        <v>228</v>
      </c>
      <c r="AU521" s="236" t="s">
        <v>79</v>
      </c>
      <c r="AV521" s="12" t="s">
        <v>79</v>
      </c>
      <c r="AW521" s="12" t="s">
        <v>34</v>
      </c>
      <c r="AX521" s="12" t="s">
        <v>77</v>
      </c>
      <c r="AY521" s="236" t="s">
        <v>130</v>
      </c>
    </row>
    <row r="522" spans="2:65" s="1" customFormat="1" ht="22.5" customHeight="1">
      <c r="B522" s="42"/>
      <c r="C522" s="205" t="s">
        <v>956</v>
      </c>
      <c r="D522" s="205" t="s">
        <v>133</v>
      </c>
      <c r="E522" s="206" t="s">
        <v>957</v>
      </c>
      <c r="F522" s="207" t="s">
        <v>958</v>
      </c>
      <c r="G522" s="208" t="s">
        <v>224</v>
      </c>
      <c r="H522" s="209">
        <v>4.7279999999999998</v>
      </c>
      <c r="I522" s="210"/>
      <c r="J522" s="211">
        <f>ROUND(I522*H522,2)</f>
        <v>0</v>
      </c>
      <c r="K522" s="207" t="s">
        <v>225</v>
      </c>
      <c r="L522" s="62"/>
      <c r="M522" s="212" t="s">
        <v>21</v>
      </c>
      <c r="N522" s="213" t="s">
        <v>41</v>
      </c>
      <c r="O522" s="43"/>
      <c r="P522" s="214">
        <f>O522*H522</f>
        <v>0</v>
      </c>
      <c r="Q522" s="214">
        <v>2.4000000000000001E-4</v>
      </c>
      <c r="R522" s="214">
        <f>Q522*H522</f>
        <v>1.1347199999999999E-3</v>
      </c>
      <c r="S522" s="214">
        <v>0</v>
      </c>
      <c r="T522" s="215">
        <f>S522*H522</f>
        <v>0</v>
      </c>
      <c r="AR522" s="25" t="s">
        <v>321</v>
      </c>
      <c r="AT522" s="25" t="s">
        <v>133</v>
      </c>
      <c r="AU522" s="25" t="s">
        <v>79</v>
      </c>
      <c r="AY522" s="25" t="s">
        <v>130</v>
      </c>
      <c r="BE522" s="216">
        <f>IF(N522="základní",J522,0)</f>
        <v>0</v>
      </c>
      <c r="BF522" s="216">
        <f>IF(N522="snížená",J522,0)</f>
        <v>0</v>
      </c>
      <c r="BG522" s="216">
        <f>IF(N522="zákl. přenesená",J522,0)</f>
        <v>0</v>
      </c>
      <c r="BH522" s="216">
        <f>IF(N522="sníž. přenesená",J522,0)</f>
        <v>0</v>
      </c>
      <c r="BI522" s="216">
        <f>IF(N522="nulová",J522,0)</f>
        <v>0</v>
      </c>
      <c r="BJ522" s="25" t="s">
        <v>77</v>
      </c>
      <c r="BK522" s="216">
        <f>ROUND(I522*H522,2)</f>
        <v>0</v>
      </c>
      <c r="BL522" s="25" t="s">
        <v>321</v>
      </c>
      <c r="BM522" s="25" t="s">
        <v>959</v>
      </c>
    </row>
    <row r="523" spans="2:65" s="1" customFormat="1" ht="13.5">
      <c r="B523" s="42"/>
      <c r="C523" s="64"/>
      <c r="D523" s="217" t="s">
        <v>139</v>
      </c>
      <c r="E523" s="64"/>
      <c r="F523" s="218" t="s">
        <v>960</v>
      </c>
      <c r="G523" s="64"/>
      <c r="H523" s="64"/>
      <c r="I523" s="173"/>
      <c r="J523" s="64"/>
      <c r="K523" s="64"/>
      <c r="L523" s="62"/>
      <c r="M523" s="224"/>
      <c r="N523" s="43"/>
      <c r="O523" s="43"/>
      <c r="P523" s="43"/>
      <c r="Q523" s="43"/>
      <c r="R523" s="43"/>
      <c r="S523" s="43"/>
      <c r="T523" s="79"/>
      <c r="AT523" s="25" t="s">
        <v>139</v>
      </c>
      <c r="AU523" s="25" t="s">
        <v>79</v>
      </c>
    </row>
    <row r="524" spans="2:65" s="12" customFormat="1" ht="13.5">
      <c r="B524" s="225"/>
      <c r="C524" s="226"/>
      <c r="D524" s="227" t="s">
        <v>228</v>
      </c>
      <c r="E524" s="228" t="s">
        <v>21</v>
      </c>
      <c r="F524" s="229" t="s">
        <v>183</v>
      </c>
      <c r="G524" s="226"/>
      <c r="H524" s="230">
        <v>4.7279999999999998</v>
      </c>
      <c r="I524" s="231"/>
      <c r="J524" s="226"/>
      <c r="K524" s="226"/>
      <c r="L524" s="232"/>
      <c r="M524" s="233"/>
      <c r="N524" s="234"/>
      <c r="O524" s="234"/>
      <c r="P524" s="234"/>
      <c r="Q524" s="234"/>
      <c r="R524" s="234"/>
      <c r="S524" s="234"/>
      <c r="T524" s="235"/>
      <c r="AT524" s="236" t="s">
        <v>228</v>
      </c>
      <c r="AU524" s="236" t="s">
        <v>79</v>
      </c>
      <c r="AV524" s="12" t="s">
        <v>79</v>
      </c>
      <c r="AW524" s="12" t="s">
        <v>34</v>
      </c>
      <c r="AX524" s="12" t="s">
        <v>77</v>
      </c>
      <c r="AY524" s="236" t="s">
        <v>130</v>
      </c>
    </row>
    <row r="525" spans="2:65" s="1" customFormat="1" ht="22.5" customHeight="1">
      <c r="B525" s="42"/>
      <c r="C525" s="205" t="s">
        <v>961</v>
      </c>
      <c r="D525" s="205" t="s">
        <v>133</v>
      </c>
      <c r="E525" s="206" t="s">
        <v>962</v>
      </c>
      <c r="F525" s="207" t="s">
        <v>963</v>
      </c>
      <c r="G525" s="208" t="s">
        <v>224</v>
      </c>
      <c r="H525" s="209">
        <v>1.907</v>
      </c>
      <c r="I525" s="210"/>
      <c r="J525" s="211">
        <f>ROUND(I525*H525,2)</f>
        <v>0</v>
      </c>
      <c r="K525" s="207" t="s">
        <v>225</v>
      </c>
      <c r="L525" s="62"/>
      <c r="M525" s="212" t="s">
        <v>21</v>
      </c>
      <c r="N525" s="213" t="s">
        <v>41</v>
      </c>
      <c r="O525" s="43"/>
      <c r="P525" s="214">
        <f>O525*H525</f>
        <v>0</v>
      </c>
      <c r="Q525" s="214">
        <v>0</v>
      </c>
      <c r="R525" s="214">
        <f>Q525*H525</f>
        <v>0</v>
      </c>
      <c r="S525" s="214">
        <v>0</v>
      </c>
      <c r="T525" s="215">
        <f>S525*H525</f>
        <v>0</v>
      </c>
      <c r="AR525" s="25" t="s">
        <v>321</v>
      </c>
      <c r="AT525" s="25" t="s">
        <v>133</v>
      </c>
      <c r="AU525" s="25" t="s">
        <v>79</v>
      </c>
      <c r="AY525" s="25" t="s">
        <v>130</v>
      </c>
      <c r="BE525" s="216">
        <f>IF(N525="základní",J525,0)</f>
        <v>0</v>
      </c>
      <c r="BF525" s="216">
        <f>IF(N525="snížená",J525,0)</f>
        <v>0</v>
      </c>
      <c r="BG525" s="216">
        <f>IF(N525="zákl. přenesená",J525,0)</f>
        <v>0</v>
      </c>
      <c r="BH525" s="216">
        <f>IF(N525="sníž. přenesená",J525,0)</f>
        <v>0</v>
      </c>
      <c r="BI525" s="216">
        <f>IF(N525="nulová",J525,0)</f>
        <v>0</v>
      </c>
      <c r="BJ525" s="25" t="s">
        <v>77</v>
      </c>
      <c r="BK525" s="216">
        <f>ROUND(I525*H525,2)</f>
        <v>0</v>
      </c>
      <c r="BL525" s="25" t="s">
        <v>321</v>
      </c>
      <c r="BM525" s="25" t="s">
        <v>964</v>
      </c>
    </row>
    <row r="526" spans="2:65" s="1" customFormat="1" ht="13.5">
      <c r="B526" s="42"/>
      <c r="C526" s="64"/>
      <c r="D526" s="217" t="s">
        <v>139</v>
      </c>
      <c r="E526" s="64"/>
      <c r="F526" s="218" t="s">
        <v>965</v>
      </c>
      <c r="G526" s="64"/>
      <c r="H526" s="64"/>
      <c r="I526" s="173"/>
      <c r="J526" s="64"/>
      <c r="K526" s="64"/>
      <c r="L526" s="62"/>
      <c r="M526" s="224"/>
      <c r="N526" s="43"/>
      <c r="O526" s="43"/>
      <c r="P526" s="43"/>
      <c r="Q526" s="43"/>
      <c r="R526" s="43"/>
      <c r="S526" s="43"/>
      <c r="T526" s="79"/>
      <c r="AT526" s="25" t="s">
        <v>139</v>
      </c>
      <c r="AU526" s="25" t="s">
        <v>79</v>
      </c>
    </row>
    <row r="527" spans="2:65" s="12" customFormat="1" ht="13.5">
      <c r="B527" s="225"/>
      <c r="C527" s="226"/>
      <c r="D527" s="227" t="s">
        <v>228</v>
      </c>
      <c r="E527" s="228" t="s">
        <v>185</v>
      </c>
      <c r="F527" s="229" t="s">
        <v>966</v>
      </c>
      <c r="G527" s="226"/>
      <c r="H527" s="230">
        <v>1.907</v>
      </c>
      <c r="I527" s="231"/>
      <c r="J527" s="226"/>
      <c r="K527" s="226"/>
      <c r="L527" s="232"/>
      <c r="M527" s="233"/>
      <c r="N527" s="234"/>
      <c r="O527" s="234"/>
      <c r="P527" s="234"/>
      <c r="Q527" s="234"/>
      <c r="R527" s="234"/>
      <c r="S527" s="234"/>
      <c r="T527" s="235"/>
      <c r="AT527" s="236" t="s">
        <v>228</v>
      </c>
      <c r="AU527" s="236" t="s">
        <v>79</v>
      </c>
      <c r="AV527" s="12" t="s">
        <v>79</v>
      </c>
      <c r="AW527" s="12" t="s">
        <v>34</v>
      </c>
      <c r="AX527" s="12" t="s">
        <v>77</v>
      </c>
      <c r="AY527" s="236" t="s">
        <v>130</v>
      </c>
    </row>
    <row r="528" spans="2:65" s="1" customFormat="1" ht="31.5" customHeight="1">
      <c r="B528" s="42"/>
      <c r="C528" s="205" t="s">
        <v>967</v>
      </c>
      <c r="D528" s="205" t="s">
        <v>133</v>
      </c>
      <c r="E528" s="206" t="s">
        <v>968</v>
      </c>
      <c r="F528" s="207" t="s">
        <v>969</v>
      </c>
      <c r="G528" s="208" t="s">
        <v>224</v>
      </c>
      <c r="H528" s="209">
        <v>36.378</v>
      </c>
      <c r="I528" s="210"/>
      <c r="J528" s="211">
        <f>ROUND(I528*H528,2)</f>
        <v>0</v>
      </c>
      <c r="K528" s="207" t="s">
        <v>225</v>
      </c>
      <c r="L528" s="62"/>
      <c r="M528" s="212" t="s">
        <v>21</v>
      </c>
      <c r="N528" s="213" t="s">
        <v>41</v>
      </c>
      <c r="O528" s="43"/>
      <c r="P528" s="214">
        <f>O528*H528</f>
        <v>0</v>
      </c>
      <c r="Q528" s="214">
        <v>1.7000000000000001E-4</v>
      </c>
      <c r="R528" s="214">
        <f>Q528*H528</f>
        <v>6.1842600000000005E-3</v>
      </c>
      <c r="S528" s="214">
        <v>0</v>
      </c>
      <c r="T528" s="215">
        <f>S528*H528</f>
        <v>0</v>
      </c>
      <c r="AR528" s="25" t="s">
        <v>321</v>
      </c>
      <c r="AT528" s="25" t="s">
        <v>133</v>
      </c>
      <c r="AU528" s="25" t="s">
        <v>79</v>
      </c>
      <c r="AY528" s="25" t="s">
        <v>130</v>
      </c>
      <c r="BE528" s="216">
        <f>IF(N528="základní",J528,0)</f>
        <v>0</v>
      </c>
      <c r="BF528" s="216">
        <f>IF(N528="snížená",J528,0)</f>
        <v>0</v>
      </c>
      <c r="BG528" s="216">
        <f>IF(N528="zákl. přenesená",J528,0)</f>
        <v>0</v>
      </c>
      <c r="BH528" s="216">
        <f>IF(N528="sníž. přenesená",J528,0)</f>
        <v>0</v>
      </c>
      <c r="BI528" s="216">
        <f>IF(N528="nulová",J528,0)</f>
        <v>0</v>
      </c>
      <c r="BJ528" s="25" t="s">
        <v>77</v>
      </c>
      <c r="BK528" s="216">
        <f>ROUND(I528*H528,2)</f>
        <v>0</v>
      </c>
      <c r="BL528" s="25" t="s">
        <v>321</v>
      </c>
      <c r="BM528" s="25" t="s">
        <v>970</v>
      </c>
    </row>
    <row r="529" spans="2:65" s="1" customFormat="1" ht="13.5">
      <c r="B529" s="42"/>
      <c r="C529" s="64"/>
      <c r="D529" s="217" t="s">
        <v>139</v>
      </c>
      <c r="E529" s="64"/>
      <c r="F529" s="218" t="s">
        <v>971</v>
      </c>
      <c r="G529" s="64"/>
      <c r="H529" s="64"/>
      <c r="I529" s="173"/>
      <c r="J529" s="64"/>
      <c r="K529" s="64"/>
      <c r="L529" s="62"/>
      <c r="M529" s="224"/>
      <c r="N529" s="43"/>
      <c r="O529" s="43"/>
      <c r="P529" s="43"/>
      <c r="Q529" s="43"/>
      <c r="R529" s="43"/>
      <c r="S529" s="43"/>
      <c r="T529" s="79"/>
      <c r="AT529" s="25" t="s">
        <v>139</v>
      </c>
      <c r="AU529" s="25" t="s">
        <v>79</v>
      </c>
    </row>
    <row r="530" spans="2:65" s="12" customFormat="1" ht="13.5">
      <c r="B530" s="225"/>
      <c r="C530" s="226"/>
      <c r="D530" s="217" t="s">
        <v>228</v>
      </c>
      <c r="E530" s="237" t="s">
        <v>21</v>
      </c>
      <c r="F530" s="238" t="s">
        <v>972</v>
      </c>
      <c r="G530" s="226"/>
      <c r="H530" s="239">
        <v>21.928000000000001</v>
      </c>
      <c r="I530" s="231"/>
      <c r="J530" s="226"/>
      <c r="K530" s="226"/>
      <c r="L530" s="232"/>
      <c r="M530" s="233"/>
      <c r="N530" s="234"/>
      <c r="O530" s="234"/>
      <c r="P530" s="234"/>
      <c r="Q530" s="234"/>
      <c r="R530" s="234"/>
      <c r="S530" s="234"/>
      <c r="T530" s="235"/>
      <c r="AT530" s="236" t="s">
        <v>228</v>
      </c>
      <c r="AU530" s="236" t="s">
        <v>79</v>
      </c>
      <c r="AV530" s="12" t="s">
        <v>79</v>
      </c>
      <c r="AW530" s="12" t="s">
        <v>34</v>
      </c>
      <c r="AX530" s="12" t="s">
        <v>70</v>
      </c>
      <c r="AY530" s="236" t="s">
        <v>130</v>
      </c>
    </row>
    <row r="531" spans="2:65" s="12" customFormat="1" ht="13.5">
      <c r="B531" s="225"/>
      <c r="C531" s="226"/>
      <c r="D531" s="217" t="s">
        <v>228</v>
      </c>
      <c r="E531" s="237" t="s">
        <v>21</v>
      </c>
      <c r="F531" s="238" t="s">
        <v>973</v>
      </c>
      <c r="G531" s="226"/>
      <c r="H531" s="239">
        <v>11.4</v>
      </c>
      <c r="I531" s="231"/>
      <c r="J531" s="226"/>
      <c r="K531" s="226"/>
      <c r="L531" s="232"/>
      <c r="M531" s="233"/>
      <c r="N531" s="234"/>
      <c r="O531" s="234"/>
      <c r="P531" s="234"/>
      <c r="Q531" s="234"/>
      <c r="R531" s="234"/>
      <c r="S531" s="234"/>
      <c r="T531" s="235"/>
      <c r="AT531" s="236" t="s">
        <v>228</v>
      </c>
      <c r="AU531" s="236" t="s">
        <v>79</v>
      </c>
      <c r="AV531" s="12" t="s">
        <v>79</v>
      </c>
      <c r="AW531" s="12" t="s">
        <v>34</v>
      </c>
      <c r="AX531" s="12" t="s">
        <v>70</v>
      </c>
      <c r="AY531" s="236" t="s">
        <v>130</v>
      </c>
    </row>
    <row r="532" spans="2:65" s="12" customFormat="1" ht="13.5">
      <c r="B532" s="225"/>
      <c r="C532" s="226"/>
      <c r="D532" s="217" t="s">
        <v>228</v>
      </c>
      <c r="E532" s="237" t="s">
        <v>21</v>
      </c>
      <c r="F532" s="238" t="s">
        <v>185</v>
      </c>
      <c r="G532" s="226"/>
      <c r="H532" s="239">
        <v>1.907</v>
      </c>
      <c r="I532" s="231"/>
      <c r="J532" s="226"/>
      <c r="K532" s="226"/>
      <c r="L532" s="232"/>
      <c r="M532" s="233"/>
      <c r="N532" s="234"/>
      <c r="O532" s="234"/>
      <c r="P532" s="234"/>
      <c r="Q532" s="234"/>
      <c r="R532" s="234"/>
      <c r="S532" s="234"/>
      <c r="T532" s="235"/>
      <c r="AT532" s="236" t="s">
        <v>228</v>
      </c>
      <c r="AU532" s="236" t="s">
        <v>79</v>
      </c>
      <c r="AV532" s="12" t="s">
        <v>79</v>
      </c>
      <c r="AW532" s="12" t="s">
        <v>34</v>
      </c>
      <c r="AX532" s="12" t="s">
        <v>70</v>
      </c>
      <c r="AY532" s="236" t="s">
        <v>130</v>
      </c>
    </row>
    <row r="533" spans="2:65" s="14" customFormat="1" ht="13.5">
      <c r="B533" s="261"/>
      <c r="C533" s="262"/>
      <c r="D533" s="217" t="s">
        <v>228</v>
      </c>
      <c r="E533" s="284" t="s">
        <v>140</v>
      </c>
      <c r="F533" s="285" t="s">
        <v>320</v>
      </c>
      <c r="G533" s="262"/>
      <c r="H533" s="286">
        <v>35.234999999999999</v>
      </c>
      <c r="I533" s="266"/>
      <c r="J533" s="262"/>
      <c r="K533" s="262"/>
      <c r="L533" s="267"/>
      <c r="M533" s="268"/>
      <c r="N533" s="269"/>
      <c r="O533" s="269"/>
      <c r="P533" s="269"/>
      <c r="Q533" s="269"/>
      <c r="R533" s="269"/>
      <c r="S533" s="269"/>
      <c r="T533" s="270"/>
      <c r="AT533" s="271" t="s">
        <v>228</v>
      </c>
      <c r="AU533" s="271" t="s">
        <v>79</v>
      </c>
      <c r="AV533" s="14" t="s">
        <v>137</v>
      </c>
      <c r="AW533" s="14" t="s">
        <v>34</v>
      </c>
      <c r="AX533" s="14" t="s">
        <v>70</v>
      </c>
      <c r="AY533" s="271" t="s">
        <v>130</v>
      </c>
    </row>
    <row r="534" spans="2:65" s="12" customFormat="1" ht="13.5">
      <c r="B534" s="225"/>
      <c r="C534" s="226"/>
      <c r="D534" s="227" t="s">
        <v>228</v>
      </c>
      <c r="E534" s="228" t="s">
        <v>21</v>
      </c>
      <c r="F534" s="229" t="s">
        <v>974</v>
      </c>
      <c r="G534" s="226"/>
      <c r="H534" s="230">
        <v>36.378</v>
      </c>
      <c r="I534" s="231"/>
      <c r="J534" s="226"/>
      <c r="K534" s="226"/>
      <c r="L534" s="232"/>
      <c r="M534" s="233"/>
      <c r="N534" s="234"/>
      <c r="O534" s="234"/>
      <c r="P534" s="234"/>
      <c r="Q534" s="234"/>
      <c r="R534" s="234"/>
      <c r="S534" s="234"/>
      <c r="T534" s="235"/>
      <c r="AT534" s="236" t="s">
        <v>228</v>
      </c>
      <c r="AU534" s="236" t="s">
        <v>79</v>
      </c>
      <c r="AV534" s="12" t="s">
        <v>79</v>
      </c>
      <c r="AW534" s="12" t="s">
        <v>34</v>
      </c>
      <c r="AX534" s="12" t="s">
        <v>77</v>
      </c>
      <c r="AY534" s="236" t="s">
        <v>130</v>
      </c>
    </row>
    <row r="535" spans="2:65" s="1" customFormat="1" ht="22.5" customHeight="1">
      <c r="B535" s="42"/>
      <c r="C535" s="205" t="s">
        <v>975</v>
      </c>
      <c r="D535" s="205" t="s">
        <v>133</v>
      </c>
      <c r="E535" s="206" t="s">
        <v>976</v>
      </c>
      <c r="F535" s="207" t="s">
        <v>977</v>
      </c>
      <c r="G535" s="208" t="s">
        <v>224</v>
      </c>
      <c r="H535" s="209">
        <v>35.234999999999999</v>
      </c>
      <c r="I535" s="210"/>
      <c r="J535" s="211">
        <f>ROUND(I535*H535,2)</f>
        <v>0</v>
      </c>
      <c r="K535" s="207" t="s">
        <v>225</v>
      </c>
      <c r="L535" s="62"/>
      <c r="M535" s="212" t="s">
        <v>21</v>
      </c>
      <c r="N535" s="213" t="s">
        <v>41</v>
      </c>
      <c r="O535" s="43"/>
      <c r="P535" s="214">
        <f>O535*H535</f>
        <v>0</v>
      </c>
      <c r="Q535" s="214">
        <v>1.2E-4</v>
      </c>
      <c r="R535" s="214">
        <f>Q535*H535</f>
        <v>4.2281999999999997E-3</v>
      </c>
      <c r="S535" s="214">
        <v>0</v>
      </c>
      <c r="T535" s="215">
        <f>S535*H535</f>
        <v>0</v>
      </c>
      <c r="AR535" s="25" t="s">
        <v>321</v>
      </c>
      <c r="AT535" s="25" t="s">
        <v>133</v>
      </c>
      <c r="AU535" s="25" t="s">
        <v>79</v>
      </c>
      <c r="AY535" s="25" t="s">
        <v>130</v>
      </c>
      <c r="BE535" s="216">
        <f>IF(N535="základní",J535,0)</f>
        <v>0</v>
      </c>
      <c r="BF535" s="216">
        <f>IF(N535="snížená",J535,0)</f>
        <v>0</v>
      </c>
      <c r="BG535" s="216">
        <f>IF(N535="zákl. přenesená",J535,0)</f>
        <v>0</v>
      </c>
      <c r="BH535" s="216">
        <f>IF(N535="sníž. přenesená",J535,0)</f>
        <v>0</v>
      </c>
      <c r="BI535" s="216">
        <f>IF(N535="nulová",J535,0)</f>
        <v>0</v>
      </c>
      <c r="BJ535" s="25" t="s">
        <v>77</v>
      </c>
      <c r="BK535" s="216">
        <f>ROUND(I535*H535,2)</f>
        <v>0</v>
      </c>
      <c r="BL535" s="25" t="s">
        <v>321</v>
      </c>
      <c r="BM535" s="25" t="s">
        <v>978</v>
      </c>
    </row>
    <row r="536" spans="2:65" s="1" customFormat="1" ht="13.5">
      <c r="B536" s="42"/>
      <c r="C536" s="64"/>
      <c r="D536" s="217" t="s">
        <v>139</v>
      </c>
      <c r="E536" s="64"/>
      <c r="F536" s="218" t="s">
        <v>979</v>
      </c>
      <c r="G536" s="64"/>
      <c r="H536" s="64"/>
      <c r="I536" s="173"/>
      <c r="J536" s="64"/>
      <c r="K536" s="64"/>
      <c r="L536" s="62"/>
      <c r="M536" s="224"/>
      <c r="N536" s="43"/>
      <c r="O536" s="43"/>
      <c r="P536" s="43"/>
      <c r="Q536" s="43"/>
      <c r="R536" s="43"/>
      <c r="S536" s="43"/>
      <c r="T536" s="79"/>
      <c r="AT536" s="25" t="s">
        <v>139</v>
      </c>
      <c r="AU536" s="25" t="s">
        <v>79</v>
      </c>
    </row>
    <row r="537" spans="2:65" s="12" customFormat="1" ht="13.5">
      <c r="B537" s="225"/>
      <c r="C537" s="226"/>
      <c r="D537" s="227" t="s">
        <v>228</v>
      </c>
      <c r="E537" s="228" t="s">
        <v>21</v>
      </c>
      <c r="F537" s="229" t="s">
        <v>140</v>
      </c>
      <c r="G537" s="226"/>
      <c r="H537" s="230">
        <v>35.234999999999999</v>
      </c>
      <c r="I537" s="231"/>
      <c r="J537" s="226"/>
      <c r="K537" s="226"/>
      <c r="L537" s="232"/>
      <c r="M537" s="233"/>
      <c r="N537" s="234"/>
      <c r="O537" s="234"/>
      <c r="P537" s="234"/>
      <c r="Q537" s="234"/>
      <c r="R537" s="234"/>
      <c r="S537" s="234"/>
      <c r="T537" s="235"/>
      <c r="AT537" s="236" t="s">
        <v>228</v>
      </c>
      <c r="AU537" s="236" t="s">
        <v>79</v>
      </c>
      <c r="AV537" s="12" t="s">
        <v>79</v>
      </c>
      <c r="AW537" s="12" t="s">
        <v>34</v>
      </c>
      <c r="AX537" s="12" t="s">
        <v>77</v>
      </c>
      <c r="AY537" s="236" t="s">
        <v>130</v>
      </c>
    </row>
    <row r="538" spans="2:65" s="1" customFormat="1" ht="22.5" customHeight="1">
      <c r="B538" s="42"/>
      <c r="C538" s="205" t="s">
        <v>980</v>
      </c>
      <c r="D538" s="205" t="s">
        <v>133</v>
      </c>
      <c r="E538" s="206" t="s">
        <v>981</v>
      </c>
      <c r="F538" s="207" t="s">
        <v>982</v>
      </c>
      <c r="G538" s="208" t="s">
        <v>224</v>
      </c>
      <c r="H538" s="209">
        <v>35.234999999999999</v>
      </c>
      <c r="I538" s="210"/>
      <c r="J538" s="211">
        <f>ROUND(I538*H538,2)</f>
        <v>0</v>
      </c>
      <c r="K538" s="207" t="s">
        <v>225</v>
      </c>
      <c r="L538" s="62"/>
      <c r="M538" s="212" t="s">
        <v>21</v>
      </c>
      <c r="N538" s="213" t="s">
        <v>41</v>
      </c>
      <c r="O538" s="43"/>
      <c r="P538" s="214">
        <f>O538*H538</f>
        <v>0</v>
      </c>
      <c r="Q538" s="214">
        <v>1.2E-4</v>
      </c>
      <c r="R538" s="214">
        <f>Q538*H538</f>
        <v>4.2281999999999997E-3</v>
      </c>
      <c r="S538" s="214">
        <v>0</v>
      </c>
      <c r="T538" s="215">
        <f>S538*H538</f>
        <v>0</v>
      </c>
      <c r="AR538" s="25" t="s">
        <v>321</v>
      </c>
      <c r="AT538" s="25" t="s">
        <v>133</v>
      </c>
      <c r="AU538" s="25" t="s">
        <v>79</v>
      </c>
      <c r="AY538" s="25" t="s">
        <v>130</v>
      </c>
      <c r="BE538" s="216">
        <f>IF(N538="základní",J538,0)</f>
        <v>0</v>
      </c>
      <c r="BF538" s="216">
        <f>IF(N538="snížená",J538,0)</f>
        <v>0</v>
      </c>
      <c r="BG538" s="216">
        <f>IF(N538="zákl. přenesená",J538,0)</f>
        <v>0</v>
      </c>
      <c r="BH538" s="216">
        <f>IF(N538="sníž. přenesená",J538,0)</f>
        <v>0</v>
      </c>
      <c r="BI538" s="216">
        <f>IF(N538="nulová",J538,0)</f>
        <v>0</v>
      </c>
      <c r="BJ538" s="25" t="s">
        <v>77</v>
      </c>
      <c r="BK538" s="216">
        <f>ROUND(I538*H538,2)</f>
        <v>0</v>
      </c>
      <c r="BL538" s="25" t="s">
        <v>321</v>
      </c>
      <c r="BM538" s="25" t="s">
        <v>983</v>
      </c>
    </row>
    <row r="539" spans="2:65" s="1" customFormat="1" ht="13.5">
      <c r="B539" s="42"/>
      <c r="C539" s="64"/>
      <c r="D539" s="217" t="s">
        <v>139</v>
      </c>
      <c r="E539" s="64"/>
      <c r="F539" s="218" t="s">
        <v>984</v>
      </c>
      <c r="G539" s="64"/>
      <c r="H539" s="64"/>
      <c r="I539" s="173"/>
      <c r="J539" s="64"/>
      <c r="K539" s="64"/>
      <c r="L539" s="62"/>
      <c r="M539" s="224"/>
      <c r="N539" s="43"/>
      <c r="O539" s="43"/>
      <c r="P539" s="43"/>
      <c r="Q539" s="43"/>
      <c r="R539" s="43"/>
      <c r="S539" s="43"/>
      <c r="T539" s="79"/>
      <c r="AT539" s="25" t="s">
        <v>139</v>
      </c>
      <c r="AU539" s="25" t="s">
        <v>79</v>
      </c>
    </row>
    <row r="540" spans="2:65" s="12" customFormat="1" ht="13.5">
      <c r="B540" s="225"/>
      <c r="C540" s="226"/>
      <c r="D540" s="217" t="s">
        <v>228</v>
      </c>
      <c r="E540" s="237" t="s">
        <v>21</v>
      </c>
      <c r="F540" s="238" t="s">
        <v>140</v>
      </c>
      <c r="G540" s="226"/>
      <c r="H540" s="239">
        <v>35.234999999999999</v>
      </c>
      <c r="I540" s="231"/>
      <c r="J540" s="226"/>
      <c r="K540" s="226"/>
      <c r="L540" s="232"/>
      <c r="M540" s="233"/>
      <c r="N540" s="234"/>
      <c r="O540" s="234"/>
      <c r="P540" s="234"/>
      <c r="Q540" s="234"/>
      <c r="R540" s="234"/>
      <c r="S540" s="234"/>
      <c r="T540" s="235"/>
      <c r="AT540" s="236" t="s">
        <v>228</v>
      </c>
      <c r="AU540" s="236" t="s">
        <v>79</v>
      </c>
      <c r="AV540" s="12" t="s">
        <v>79</v>
      </c>
      <c r="AW540" s="12" t="s">
        <v>34</v>
      </c>
      <c r="AX540" s="12" t="s">
        <v>77</v>
      </c>
      <c r="AY540" s="236" t="s">
        <v>130</v>
      </c>
    </row>
    <row r="541" spans="2:65" s="11" customFormat="1" ht="29.85" customHeight="1">
      <c r="B541" s="188"/>
      <c r="C541" s="189"/>
      <c r="D541" s="202" t="s">
        <v>69</v>
      </c>
      <c r="E541" s="203" t="s">
        <v>985</v>
      </c>
      <c r="F541" s="203" t="s">
        <v>986</v>
      </c>
      <c r="G541" s="189"/>
      <c r="H541" s="189"/>
      <c r="I541" s="192"/>
      <c r="J541" s="204">
        <f>BK541</f>
        <v>0</v>
      </c>
      <c r="K541" s="189"/>
      <c r="L541" s="194"/>
      <c r="M541" s="195"/>
      <c r="N541" s="196"/>
      <c r="O541" s="196"/>
      <c r="P541" s="197">
        <f>SUM(P542:P547)</f>
        <v>0</v>
      </c>
      <c r="Q541" s="196"/>
      <c r="R541" s="197">
        <f>SUM(R542:R547)</f>
        <v>0.14714609000000001</v>
      </c>
      <c r="S541" s="196"/>
      <c r="T541" s="198">
        <f>SUM(T542:T547)</f>
        <v>0</v>
      </c>
      <c r="AR541" s="199" t="s">
        <v>79</v>
      </c>
      <c r="AT541" s="200" t="s">
        <v>69</v>
      </c>
      <c r="AU541" s="200" t="s">
        <v>77</v>
      </c>
      <c r="AY541" s="199" t="s">
        <v>130</v>
      </c>
      <c r="BK541" s="201">
        <f>SUM(BK542:BK547)</f>
        <v>0</v>
      </c>
    </row>
    <row r="542" spans="2:65" s="1" customFormat="1" ht="31.5" customHeight="1">
      <c r="B542" s="42"/>
      <c r="C542" s="205" t="s">
        <v>987</v>
      </c>
      <c r="D542" s="205" t="s">
        <v>133</v>
      </c>
      <c r="E542" s="206" t="s">
        <v>988</v>
      </c>
      <c r="F542" s="207" t="s">
        <v>989</v>
      </c>
      <c r="G542" s="208" t="s">
        <v>224</v>
      </c>
      <c r="H542" s="209">
        <v>176.51499999999999</v>
      </c>
      <c r="I542" s="210"/>
      <c r="J542" s="211">
        <f>ROUND(I542*H542,2)</f>
        <v>0</v>
      </c>
      <c r="K542" s="207" t="s">
        <v>225</v>
      </c>
      <c r="L542" s="62"/>
      <c r="M542" s="212" t="s">
        <v>21</v>
      </c>
      <c r="N542" s="213" t="s">
        <v>41</v>
      </c>
      <c r="O542" s="43"/>
      <c r="P542" s="214">
        <f>O542*H542</f>
        <v>0</v>
      </c>
      <c r="Q542" s="214">
        <v>2.9E-4</v>
      </c>
      <c r="R542" s="214">
        <f>Q542*H542</f>
        <v>5.1189349999999995E-2</v>
      </c>
      <c r="S542" s="214">
        <v>0</v>
      </c>
      <c r="T542" s="215">
        <f>S542*H542</f>
        <v>0</v>
      </c>
      <c r="AR542" s="25" t="s">
        <v>321</v>
      </c>
      <c r="AT542" s="25" t="s">
        <v>133</v>
      </c>
      <c r="AU542" s="25" t="s">
        <v>79</v>
      </c>
      <c r="AY542" s="25" t="s">
        <v>130</v>
      </c>
      <c r="BE542" s="216">
        <f>IF(N542="základní",J542,0)</f>
        <v>0</v>
      </c>
      <c r="BF542" s="216">
        <f>IF(N542="snížená",J542,0)</f>
        <v>0</v>
      </c>
      <c r="BG542" s="216">
        <f>IF(N542="zákl. přenesená",J542,0)</f>
        <v>0</v>
      </c>
      <c r="BH542" s="216">
        <f>IF(N542="sníž. přenesená",J542,0)</f>
        <v>0</v>
      </c>
      <c r="BI542" s="216">
        <f>IF(N542="nulová",J542,0)</f>
        <v>0</v>
      </c>
      <c r="BJ542" s="25" t="s">
        <v>77</v>
      </c>
      <c r="BK542" s="216">
        <f>ROUND(I542*H542,2)</f>
        <v>0</v>
      </c>
      <c r="BL542" s="25" t="s">
        <v>321</v>
      </c>
      <c r="BM542" s="25" t="s">
        <v>990</v>
      </c>
    </row>
    <row r="543" spans="2:65" s="1" customFormat="1" ht="27">
      <c r="B543" s="42"/>
      <c r="C543" s="64"/>
      <c r="D543" s="217" t="s">
        <v>139</v>
      </c>
      <c r="E543" s="64"/>
      <c r="F543" s="218" t="s">
        <v>991</v>
      </c>
      <c r="G543" s="64"/>
      <c r="H543" s="64"/>
      <c r="I543" s="173"/>
      <c r="J543" s="64"/>
      <c r="K543" s="64"/>
      <c r="L543" s="62"/>
      <c r="M543" s="224"/>
      <c r="N543" s="43"/>
      <c r="O543" s="43"/>
      <c r="P543" s="43"/>
      <c r="Q543" s="43"/>
      <c r="R543" s="43"/>
      <c r="S543" s="43"/>
      <c r="T543" s="79"/>
      <c r="AT543" s="25" t="s">
        <v>139</v>
      </c>
      <c r="AU543" s="25" t="s">
        <v>79</v>
      </c>
    </row>
    <row r="544" spans="2:65" s="12" customFormat="1" ht="13.5">
      <c r="B544" s="225"/>
      <c r="C544" s="226"/>
      <c r="D544" s="227" t="s">
        <v>228</v>
      </c>
      <c r="E544" s="228" t="s">
        <v>21</v>
      </c>
      <c r="F544" s="229" t="s">
        <v>165</v>
      </c>
      <c r="G544" s="226"/>
      <c r="H544" s="230">
        <v>176.51499999999999</v>
      </c>
      <c r="I544" s="231"/>
      <c r="J544" s="226"/>
      <c r="K544" s="226"/>
      <c r="L544" s="232"/>
      <c r="M544" s="233"/>
      <c r="N544" s="234"/>
      <c r="O544" s="234"/>
      <c r="P544" s="234"/>
      <c r="Q544" s="234"/>
      <c r="R544" s="234"/>
      <c r="S544" s="234"/>
      <c r="T544" s="235"/>
      <c r="AT544" s="236" t="s">
        <v>228</v>
      </c>
      <c r="AU544" s="236" t="s">
        <v>79</v>
      </c>
      <c r="AV544" s="12" t="s">
        <v>79</v>
      </c>
      <c r="AW544" s="12" t="s">
        <v>34</v>
      </c>
      <c r="AX544" s="12" t="s">
        <v>77</v>
      </c>
      <c r="AY544" s="236" t="s">
        <v>130</v>
      </c>
    </row>
    <row r="545" spans="2:65" s="1" customFormat="1" ht="22.5" customHeight="1">
      <c r="B545" s="42"/>
      <c r="C545" s="205" t="s">
        <v>992</v>
      </c>
      <c r="D545" s="205" t="s">
        <v>133</v>
      </c>
      <c r="E545" s="206" t="s">
        <v>993</v>
      </c>
      <c r="F545" s="207" t="s">
        <v>994</v>
      </c>
      <c r="G545" s="208" t="s">
        <v>224</v>
      </c>
      <c r="H545" s="209">
        <v>290.77800000000002</v>
      </c>
      <c r="I545" s="210"/>
      <c r="J545" s="211">
        <f>ROUND(I545*H545,2)</f>
        <v>0</v>
      </c>
      <c r="K545" s="207" t="s">
        <v>225</v>
      </c>
      <c r="L545" s="62"/>
      <c r="M545" s="212" t="s">
        <v>21</v>
      </c>
      <c r="N545" s="213" t="s">
        <v>41</v>
      </c>
      <c r="O545" s="43"/>
      <c r="P545" s="214">
        <f>O545*H545</f>
        <v>0</v>
      </c>
      <c r="Q545" s="214">
        <v>3.3E-4</v>
      </c>
      <c r="R545" s="214">
        <f>Q545*H545</f>
        <v>9.5956740000000013E-2</v>
      </c>
      <c r="S545" s="214">
        <v>0</v>
      </c>
      <c r="T545" s="215">
        <f>S545*H545</f>
        <v>0</v>
      </c>
      <c r="AR545" s="25" t="s">
        <v>321</v>
      </c>
      <c r="AT545" s="25" t="s">
        <v>133</v>
      </c>
      <c r="AU545" s="25" t="s">
        <v>79</v>
      </c>
      <c r="AY545" s="25" t="s">
        <v>130</v>
      </c>
      <c r="BE545" s="216">
        <f>IF(N545="základní",J545,0)</f>
        <v>0</v>
      </c>
      <c r="BF545" s="216">
        <f>IF(N545="snížená",J545,0)</f>
        <v>0</v>
      </c>
      <c r="BG545" s="216">
        <f>IF(N545="zákl. přenesená",J545,0)</f>
        <v>0</v>
      </c>
      <c r="BH545" s="216">
        <f>IF(N545="sníž. přenesená",J545,0)</f>
        <v>0</v>
      </c>
      <c r="BI545" s="216">
        <f>IF(N545="nulová",J545,0)</f>
        <v>0</v>
      </c>
      <c r="BJ545" s="25" t="s">
        <v>77</v>
      </c>
      <c r="BK545" s="216">
        <f>ROUND(I545*H545,2)</f>
        <v>0</v>
      </c>
      <c r="BL545" s="25" t="s">
        <v>321</v>
      </c>
      <c r="BM545" s="25" t="s">
        <v>995</v>
      </c>
    </row>
    <row r="546" spans="2:65" s="1" customFormat="1" ht="13.5">
      <c r="B546" s="42"/>
      <c r="C546" s="64"/>
      <c r="D546" s="217" t="s">
        <v>139</v>
      </c>
      <c r="E546" s="64"/>
      <c r="F546" s="218" t="s">
        <v>996</v>
      </c>
      <c r="G546" s="64"/>
      <c r="H546" s="64"/>
      <c r="I546" s="173"/>
      <c r="J546" s="64"/>
      <c r="K546" s="64"/>
      <c r="L546" s="62"/>
      <c r="M546" s="224"/>
      <c r="N546" s="43"/>
      <c r="O546" s="43"/>
      <c r="P546" s="43"/>
      <c r="Q546" s="43"/>
      <c r="R546" s="43"/>
      <c r="S546" s="43"/>
      <c r="T546" s="79"/>
      <c r="AT546" s="25" t="s">
        <v>139</v>
      </c>
      <c r="AU546" s="25" t="s">
        <v>79</v>
      </c>
    </row>
    <row r="547" spans="2:65" s="12" customFormat="1" ht="13.5">
      <c r="B547" s="225"/>
      <c r="C547" s="226"/>
      <c r="D547" s="217" t="s">
        <v>228</v>
      </c>
      <c r="E547" s="237" t="s">
        <v>21</v>
      </c>
      <c r="F547" s="238" t="s">
        <v>997</v>
      </c>
      <c r="G547" s="226"/>
      <c r="H547" s="239">
        <v>290.77800000000002</v>
      </c>
      <c r="I547" s="231"/>
      <c r="J547" s="226"/>
      <c r="K547" s="226"/>
      <c r="L547" s="232"/>
      <c r="M547" s="233"/>
      <c r="N547" s="234"/>
      <c r="O547" s="234"/>
      <c r="P547" s="234"/>
      <c r="Q547" s="234"/>
      <c r="R547" s="234"/>
      <c r="S547" s="234"/>
      <c r="T547" s="235"/>
      <c r="AT547" s="236" t="s">
        <v>228</v>
      </c>
      <c r="AU547" s="236" t="s">
        <v>79</v>
      </c>
      <c r="AV547" s="12" t="s">
        <v>79</v>
      </c>
      <c r="AW547" s="12" t="s">
        <v>34</v>
      </c>
      <c r="AX547" s="12" t="s">
        <v>77</v>
      </c>
      <c r="AY547" s="236" t="s">
        <v>130</v>
      </c>
    </row>
    <row r="548" spans="2:65" s="11" customFormat="1" ht="29.85" customHeight="1">
      <c r="B548" s="188"/>
      <c r="C548" s="189"/>
      <c r="D548" s="202" t="s">
        <v>69</v>
      </c>
      <c r="E548" s="203" t="s">
        <v>998</v>
      </c>
      <c r="F548" s="203" t="s">
        <v>999</v>
      </c>
      <c r="G548" s="189"/>
      <c r="H548" s="189"/>
      <c r="I548" s="192"/>
      <c r="J548" s="204">
        <f>BK548</f>
        <v>0</v>
      </c>
      <c r="K548" s="189"/>
      <c r="L548" s="194"/>
      <c r="M548" s="195"/>
      <c r="N548" s="196"/>
      <c r="O548" s="196"/>
      <c r="P548" s="197">
        <f>SUM(P549:P551)</f>
        <v>0</v>
      </c>
      <c r="Q548" s="196"/>
      <c r="R548" s="197">
        <f>SUM(R549:R551)</f>
        <v>9.9521999999999996E-3</v>
      </c>
      <c r="S548" s="196"/>
      <c r="T548" s="198">
        <f>SUM(T549:T551)</f>
        <v>0</v>
      </c>
      <c r="AR548" s="199" t="s">
        <v>79</v>
      </c>
      <c r="AT548" s="200" t="s">
        <v>69</v>
      </c>
      <c r="AU548" s="200" t="s">
        <v>77</v>
      </c>
      <c r="AY548" s="199" t="s">
        <v>130</v>
      </c>
      <c r="BK548" s="201">
        <f>SUM(BK549:BK551)</f>
        <v>0</v>
      </c>
    </row>
    <row r="549" spans="2:65" s="1" customFormat="1" ht="22.5" customHeight="1">
      <c r="B549" s="42"/>
      <c r="C549" s="205" t="s">
        <v>1000</v>
      </c>
      <c r="D549" s="205" t="s">
        <v>133</v>
      </c>
      <c r="E549" s="206" t="s">
        <v>1001</v>
      </c>
      <c r="F549" s="207" t="s">
        <v>1002</v>
      </c>
      <c r="G549" s="208" t="s">
        <v>224</v>
      </c>
      <c r="H549" s="209">
        <v>10.26</v>
      </c>
      <c r="I549" s="210"/>
      <c r="J549" s="211">
        <f>ROUND(I549*H549,2)</f>
        <v>0</v>
      </c>
      <c r="K549" s="207" t="s">
        <v>225</v>
      </c>
      <c r="L549" s="62"/>
      <c r="M549" s="212" t="s">
        <v>21</v>
      </c>
      <c r="N549" s="213" t="s">
        <v>41</v>
      </c>
      <c r="O549" s="43"/>
      <c r="P549" s="214">
        <f>O549*H549</f>
        <v>0</v>
      </c>
      <c r="Q549" s="214">
        <v>9.7000000000000005E-4</v>
      </c>
      <c r="R549" s="214">
        <f>Q549*H549</f>
        <v>9.9521999999999996E-3</v>
      </c>
      <c r="S549" s="214">
        <v>0</v>
      </c>
      <c r="T549" s="215">
        <f>S549*H549</f>
        <v>0</v>
      </c>
      <c r="AR549" s="25" t="s">
        <v>321</v>
      </c>
      <c r="AT549" s="25" t="s">
        <v>133</v>
      </c>
      <c r="AU549" s="25" t="s">
        <v>79</v>
      </c>
      <c r="AY549" s="25" t="s">
        <v>130</v>
      </c>
      <c r="BE549" s="216">
        <f>IF(N549="základní",J549,0)</f>
        <v>0</v>
      </c>
      <c r="BF549" s="216">
        <f>IF(N549="snížená",J549,0)</f>
        <v>0</v>
      </c>
      <c r="BG549" s="216">
        <f>IF(N549="zákl. přenesená",J549,0)</f>
        <v>0</v>
      </c>
      <c r="BH549" s="216">
        <f>IF(N549="sníž. přenesená",J549,0)</f>
        <v>0</v>
      </c>
      <c r="BI549" s="216">
        <f>IF(N549="nulová",J549,0)</f>
        <v>0</v>
      </c>
      <c r="BJ549" s="25" t="s">
        <v>77</v>
      </c>
      <c r="BK549" s="216">
        <f>ROUND(I549*H549,2)</f>
        <v>0</v>
      </c>
      <c r="BL549" s="25" t="s">
        <v>321</v>
      </c>
      <c r="BM549" s="25" t="s">
        <v>1003</v>
      </c>
    </row>
    <row r="550" spans="2:65" s="1" customFormat="1" ht="13.5">
      <c r="B550" s="42"/>
      <c r="C550" s="64"/>
      <c r="D550" s="217" t="s">
        <v>139</v>
      </c>
      <c r="E550" s="64"/>
      <c r="F550" s="218" t="s">
        <v>1004</v>
      </c>
      <c r="G550" s="64"/>
      <c r="H550" s="64"/>
      <c r="I550" s="173"/>
      <c r="J550" s="64"/>
      <c r="K550" s="64"/>
      <c r="L550" s="62"/>
      <c r="M550" s="224"/>
      <c r="N550" s="43"/>
      <c r="O550" s="43"/>
      <c r="P550" s="43"/>
      <c r="Q550" s="43"/>
      <c r="R550" s="43"/>
      <c r="S550" s="43"/>
      <c r="T550" s="79"/>
      <c r="AT550" s="25" t="s">
        <v>139</v>
      </c>
      <c r="AU550" s="25" t="s">
        <v>79</v>
      </c>
    </row>
    <row r="551" spans="2:65" s="12" customFormat="1" ht="13.5">
      <c r="B551" s="225"/>
      <c r="C551" s="226"/>
      <c r="D551" s="217" t="s">
        <v>228</v>
      </c>
      <c r="E551" s="237" t="s">
        <v>21</v>
      </c>
      <c r="F551" s="238" t="s">
        <v>1005</v>
      </c>
      <c r="G551" s="226"/>
      <c r="H551" s="239">
        <v>10.26</v>
      </c>
      <c r="I551" s="231"/>
      <c r="J551" s="226"/>
      <c r="K551" s="226"/>
      <c r="L551" s="232"/>
      <c r="M551" s="287"/>
      <c r="N551" s="288"/>
      <c r="O551" s="288"/>
      <c r="P551" s="288"/>
      <c r="Q551" s="288"/>
      <c r="R551" s="288"/>
      <c r="S551" s="288"/>
      <c r="T551" s="289"/>
      <c r="AT551" s="236" t="s">
        <v>228</v>
      </c>
      <c r="AU551" s="236" t="s">
        <v>79</v>
      </c>
      <c r="AV551" s="12" t="s">
        <v>79</v>
      </c>
      <c r="AW551" s="12" t="s">
        <v>34</v>
      </c>
      <c r="AX551" s="12" t="s">
        <v>77</v>
      </c>
      <c r="AY551" s="236" t="s">
        <v>130</v>
      </c>
    </row>
    <row r="552" spans="2:65" s="1" customFormat="1" ht="6.95" customHeight="1">
      <c r="B552" s="57"/>
      <c r="C552" s="58"/>
      <c r="D552" s="58"/>
      <c r="E552" s="58"/>
      <c r="F552" s="58"/>
      <c r="G552" s="58"/>
      <c r="H552" s="58"/>
      <c r="I552" s="149"/>
      <c r="J552" s="58"/>
      <c r="K552" s="58"/>
      <c r="L552" s="62"/>
    </row>
  </sheetData>
  <sheetProtection password="CC35" sheet="1" objects="1" scenarios="1" formatCells="0" formatColumns="0" formatRows="0" sort="0" autoFilter="0"/>
  <autoFilter ref="C105:K551"/>
  <mergeCells count="12">
    <mergeCell ref="G1:H1"/>
    <mergeCell ref="L2:V2"/>
    <mergeCell ref="E49:H49"/>
    <mergeCell ref="E51:H51"/>
    <mergeCell ref="E94:H94"/>
    <mergeCell ref="E96:H96"/>
    <mergeCell ref="E98:H98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105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8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97</v>
      </c>
      <c r="G1" s="417" t="s">
        <v>98</v>
      </c>
      <c r="H1" s="417"/>
      <c r="I1" s="125"/>
      <c r="J1" s="124" t="s">
        <v>99</v>
      </c>
      <c r="K1" s="123" t="s">
        <v>100</v>
      </c>
      <c r="L1" s="124" t="s">
        <v>101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AT2" s="25" t="s">
        <v>90</v>
      </c>
    </row>
    <row r="3" spans="1:70" ht="6.95" customHeight="1">
      <c r="B3" s="26"/>
      <c r="C3" s="27"/>
      <c r="D3" s="27"/>
      <c r="E3" s="27"/>
      <c r="F3" s="27"/>
      <c r="G3" s="27"/>
      <c r="H3" s="27"/>
      <c r="I3" s="126"/>
      <c r="J3" s="27"/>
      <c r="K3" s="28"/>
      <c r="AT3" s="25" t="s">
        <v>79</v>
      </c>
    </row>
    <row r="4" spans="1:70" ht="36.950000000000003" customHeight="1">
      <c r="B4" s="29"/>
      <c r="C4" s="30"/>
      <c r="D4" s="31" t="s">
        <v>102</v>
      </c>
      <c r="E4" s="30"/>
      <c r="F4" s="30"/>
      <c r="G4" s="30"/>
      <c r="H4" s="30"/>
      <c r="I4" s="127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7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7"/>
      <c r="J6" s="30"/>
      <c r="K6" s="32"/>
    </row>
    <row r="7" spans="1:70" ht="22.5" customHeight="1">
      <c r="B7" s="29"/>
      <c r="C7" s="30"/>
      <c r="D7" s="30"/>
      <c r="E7" s="410" t="str">
        <f>'Rekapitulace stavby'!K6</f>
        <v>Stavební úpravy Javornická 1501</v>
      </c>
      <c r="F7" s="411"/>
      <c r="G7" s="411"/>
      <c r="H7" s="411"/>
      <c r="I7" s="127"/>
      <c r="J7" s="30"/>
      <c r="K7" s="32"/>
    </row>
    <row r="8" spans="1:70">
      <c r="B8" s="29"/>
      <c r="C8" s="30"/>
      <c r="D8" s="38" t="s">
        <v>103</v>
      </c>
      <c r="E8" s="30"/>
      <c r="F8" s="30"/>
      <c r="G8" s="30"/>
      <c r="H8" s="30"/>
      <c r="I8" s="127"/>
      <c r="J8" s="30"/>
      <c r="K8" s="32"/>
    </row>
    <row r="9" spans="1:70" s="1" customFormat="1" ht="22.5" customHeight="1">
      <c r="B9" s="42"/>
      <c r="C9" s="43"/>
      <c r="D9" s="43"/>
      <c r="E9" s="410" t="s">
        <v>104</v>
      </c>
      <c r="F9" s="412"/>
      <c r="G9" s="412"/>
      <c r="H9" s="412"/>
      <c r="I9" s="128"/>
      <c r="J9" s="43"/>
      <c r="K9" s="46"/>
    </row>
    <row r="10" spans="1:70" s="1" customFormat="1">
      <c r="B10" s="42"/>
      <c r="C10" s="43"/>
      <c r="D10" s="38" t="s">
        <v>105</v>
      </c>
      <c r="E10" s="43"/>
      <c r="F10" s="43"/>
      <c r="G10" s="43"/>
      <c r="H10" s="43"/>
      <c r="I10" s="128"/>
      <c r="J10" s="43"/>
      <c r="K10" s="46"/>
    </row>
    <row r="11" spans="1:70" s="1" customFormat="1" ht="36.950000000000003" customHeight="1">
      <c r="B11" s="42"/>
      <c r="C11" s="43"/>
      <c r="D11" s="43"/>
      <c r="E11" s="413" t="s">
        <v>1006</v>
      </c>
      <c r="F11" s="412"/>
      <c r="G11" s="412"/>
      <c r="H11" s="412"/>
      <c r="I11" s="128"/>
      <c r="J11" s="43"/>
      <c r="K11" s="46"/>
    </row>
    <row r="12" spans="1:70" s="1" customFormat="1" ht="13.5">
      <c r="B12" s="42"/>
      <c r="C12" s="43"/>
      <c r="D12" s="43"/>
      <c r="E12" s="43"/>
      <c r="F12" s="43"/>
      <c r="G12" s="43"/>
      <c r="H12" s="43"/>
      <c r="I12" s="128"/>
      <c r="J12" s="43"/>
      <c r="K12" s="46"/>
    </row>
    <row r="13" spans="1:70" s="1" customFormat="1" ht="14.45" customHeight="1">
      <c r="B13" s="42"/>
      <c r="C13" s="43"/>
      <c r="D13" s="38" t="s">
        <v>20</v>
      </c>
      <c r="E13" s="43"/>
      <c r="F13" s="36" t="s">
        <v>21</v>
      </c>
      <c r="G13" s="43"/>
      <c r="H13" s="43"/>
      <c r="I13" s="129" t="s">
        <v>22</v>
      </c>
      <c r="J13" s="36" t="s">
        <v>21</v>
      </c>
      <c r="K13" s="46"/>
    </row>
    <row r="14" spans="1:70" s="1" customFormat="1" ht="14.45" customHeight="1">
      <c r="B14" s="42"/>
      <c r="C14" s="43"/>
      <c r="D14" s="38" t="s">
        <v>23</v>
      </c>
      <c r="E14" s="43"/>
      <c r="F14" s="36" t="s">
        <v>24</v>
      </c>
      <c r="G14" s="43"/>
      <c r="H14" s="43"/>
      <c r="I14" s="129" t="s">
        <v>25</v>
      </c>
      <c r="J14" s="130" t="str">
        <f>'Rekapitulace stavby'!AN8</f>
        <v>15.03.2017</v>
      </c>
      <c r="K14" s="46"/>
    </row>
    <row r="15" spans="1:70" s="1" customFormat="1" ht="10.9" customHeight="1">
      <c r="B15" s="42"/>
      <c r="C15" s="43"/>
      <c r="D15" s="43"/>
      <c r="E15" s="43"/>
      <c r="F15" s="43"/>
      <c r="G15" s="43"/>
      <c r="H15" s="43"/>
      <c r="I15" s="128"/>
      <c r="J15" s="43"/>
      <c r="K15" s="46"/>
    </row>
    <row r="16" spans="1:70" s="1" customFormat="1" ht="14.45" customHeight="1">
      <c r="B16" s="42"/>
      <c r="C16" s="43"/>
      <c r="D16" s="38" t="s">
        <v>27</v>
      </c>
      <c r="E16" s="43"/>
      <c r="F16" s="43"/>
      <c r="G16" s="43"/>
      <c r="H16" s="43"/>
      <c r="I16" s="129" t="s">
        <v>28</v>
      </c>
      <c r="J16" s="36" t="str">
        <f>IF('Rekapitulace stavby'!AN10="","",'Rekapitulace stavby'!AN10)</f>
        <v/>
      </c>
      <c r="K16" s="46"/>
    </row>
    <row r="17" spans="2:11" s="1" customFormat="1" ht="18" customHeight="1">
      <c r="B17" s="42"/>
      <c r="C17" s="43"/>
      <c r="D17" s="43"/>
      <c r="E17" s="36" t="str">
        <f>IF('Rekapitulace stavby'!E11="","",'Rekapitulace stavby'!E11)</f>
        <v xml:space="preserve"> </v>
      </c>
      <c r="F17" s="43"/>
      <c r="G17" s="43"/>
      <c r="H17" s="43"/>
      <c r="I17" s="129" t="s">
        <v>30</v>
      </c>
      <c r="J17" s="36" t="str">
        <f>IF('Rekapitulace stavby'!AN11="","",'Rekapitulace stavby'!AN11)</f>
        <v/>
      </c>
      <c r="K17" s="46"/>
    </row>
    <row r="18" spans="2:11" s="1" customFormat="1" ht="6.95" customHeight="1">
      <c r="B18" s="42"/>
      <c r="C18" s="43"/>
      <c r="D18" s="43"/>
      <c r="E18" s="43"/>
      <c r="F18" s="43"/>
      <c r="G18" s="43"/>
      <c r="H18" s="43"/>
      <c r="I18" s="128"/>
      <c r="J18" s="43"/>
      <c r="K18" s="46"/>
    </row>
    <row r="19" spans="2:11" s="1" customFormat="1" ht="14.45" customHeight="1">
      <c r="B19" s="42"/>
      <c r="C19" s="43"/>
      <c r="D19" s="38" t="s">
        <v>31</v>
      </c>
      <c r="E19" s="43"/>
      <c r="F19" s="43"/>
      <c r="G19" s="43"/>
      <c r="H19" s="43"/>
      <c r="I19" s="129" t="s">
        <v>28</v>
      </c>
      <c r="J19" s="36" t="str">
        <f>IF('Rekapitulace stavby'!AN13="Vyplň údaj","",IF('Rekapitulace stavby'!AN13="","",'Rekapitulace stavby'!AN13))</f>
        <v/>
      </c>
      <c r="K19" s="46"/>
    </row>
    <row r="20" spans="2:11" s="1" customFormat="1" ht="18" customHeight="1">
      <c r="B20" s="42"/>
      <c r="C20" s="43"/>
      <c r="D20" s="43"/>
      <c r="E20" s="36" t="str">
        <f>IF('Rekapitulace stavby'!E14="Vyplň údaj","",IF('Rekapitulace stavby'!E14="","",'Rekapitulace stavby'!E14))</f>
        <v/>
      </c>
      <c r="F20" s="43"/>
      <c r="G20" s="43"/>
      <c r="H20" s="43"/>
      <c r="I20" s="129" t="s">
        <v>30</v>
      </c>
      <c r="J20" s="36" t="str">
        <f>IF('Rekapitulace stavby'!AN14="Vyplň údaj","",IF('Rekapitulace stavby'!AN14="","",'Rekapitulace stavby'!AN14))</f>
        <v/>
      </c>
      <c r="K20" s="46"/>
    </row>
    <row r="21" spans="2:11" s="1" customFormat="1" ht="6.95" customHeight="1">
      <c r="B21" s="42"/>
      <c r="C21" s="43"/>
      <c r="D21" s="43"/>
      <c r="E21" s="43"/>
      <c r="F21" s="43"/>
      <c r="G21" s="43"/>
      <c r="H21" s="43"/>
      <c r="I21" s="128"/>
      <c r="J21" s="43"/>
      <c r="K21" s="46"/>
    </row>
    <row r="22" spans="2:11" s="1" customFormat="1" ht="14.45" customHeight="1">
      <c r="B22" s="42"/>
      <c r="C22" s="43"/>
      <c r="D22" s="38" t="s">
        <v>33</v>
      </c>
      <c r="E22" s="43"/>
      <c r="F22" s="43"/>
      <c r="G22" s="43"/>
      <c r="H22" s="43"/>
      <c r="I22" s="129" t="s">
        <v>28</v>
      </c>
      <c r="J22" s="36" t="str">
        <f>IF('Rekapitulace stavby'!AN16="","",'Rekapitulace stavby'!AN16)</f>
        <v/>
      </c>
      <c r="K22" s="46"/>
    </row>
    <row r="23" spans="2:11" s="1" customFormat="1" ht="18" customHeight="1">
      <c r="B23" s="42"/>
      <c r="C23" s="43"/>
      <c r="D23" s="43"/>
      <c r="E23" s="36" t="str">
        <f>IF('Rekapitulace stavby'!E17="","",'Rekapitulace stavby'!E17)</f>
        <v xml:space="preserve"> </v>
      </c>
      <c r="F23" s="43"/>
      <c r="G23" s="43"/>
      <c r="H23" s="43"/>
      <c r="I23" s="129" t="s">
        <v>30</v>
      </c>
      <c r="J23" s="36" t="str">
        <f>IF('Rekapitulace stavby'!AN17="","",'Rekapitulace stavby'!AN17)</f>
        <v/>
      </c>
      <c r="K23" s="46"/>
    </row>
    <row r="24" spans="2:11" s="1" customFormat="1" ht="6.95" customHeight="1">
      <c r="B24" s="42"/>
      <c r="C24" s="43"/>
      <c r="D24" s="43"/>
      <c r="E24" s="43"/>
      <c r="F24" s="43"/>
      <c r="G24" s="43"/>
      <c r="H24" s="43"/>
      <c r="I24" s="128"/>
      <c r="J24" s="43"/>
      <c r="K24" s="46"/>
    </row>
    <row r="25" spans="2:11" s="1" customFormat="1" ht="14.45" customHeight="1">
      <c r="B25" s="42"/>
      <c r="C25" s="43"/>
      <c r="D25" s="38" t="s">
        <v>35</v>
      </c>
      <c r="E25" s="43"/>
      <c r="F25" s="43"/>
      <c r="G25" s="43"/>
      <c r="H25" s="43"/>
      <c r="I25" s="128"/>
      <c r="J25" s="43"/>
      <c r="K25" s="46"/>
    </row>
    <row r="26" spans="2:11" s="7" customFormat="1" ht="22.5" customHeight="1">
      <c r="B26" s="131"/>
      <c r="C26" s="132"/>
      <c r="D26" s="132"/>
      <c r="E26" s="375" t="s">
        <v>21</v>
      </c>
      <c r="F26" s="375"/>
      <c r="G26" s="375"/>
      <c r="H26" s="375"/>
      <c r="I26" s="133"/>
      <c r="J26" s="132"/>
      <c r="K26" s="134"/>
    </row>
    <row r="27" spans="2:11" s="1" customFormat="1" ht="6.95" customHeight="1">
      <c r="B27" s="42"/>
      <c r="C27" s="43"/>
      <c r="D27" s="43"/>
      <c r="E27" s="43"/>
      <c r="F27" s="43"/>
      <c r="G27" s="43"/>
      <c r="H27" s="43"/>
      <c r="I27" s="128"/>
      <c r="J27" s="43"/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25.35" customHeight="1">
      <c r="B29" s="42"/>
      <c r="C29" s="43"/>
      <c r="D29" s="137" t="s">
        <v>36</v>
      </c>
      <c r="E29" s="43"/>
      <c r="F29" s="43"/>
      <c r="G29" s="43"/>
      <c r="H29" s="43"/>
      <c r="I29" s="128"/>
      <c r="J29" s="138">
        <f>ROUND(J84,2)</f>
        <v>0</v>
      </c>
      <c r="K29" s="46"/>
    </row>
    <row r="30" spans="2:11" s="1" customFormat="1" ht="6.95" customHeight="1">
      <c r="B30" s="42"/>
      <c r="C30" s="43"/>
      <c r="D30" s="86"/>
      <c r="E30" s="86"/>
      <c r="F30" s="86"/>
      <c r="G30" s="86"/>
      <c r="H30" s="86"/>
      <c r="I30" s="135"/>
      <c r="J30" s="86"/>
      <c r="K30" s="136"/>
    </row>
    <row r="31" spans="2:11" s="1" customFormat="1" ht="14.45" customHeight="1">
      <c r="B31" s="42"/>
      <c r="C31" s="43"/>
      <c r="D31" s="43"/>
      <c r="E31" s="43"/>
      <c r="F31" s="47" t="s">
        <v>38</v>
      </c>
      <c r="G31" s="43"/>
      <c r="H31" s="43"/>
      <c r="I31" s="139" t="s">
        <v>37</v>
      </c>
      <c r="J31" s="47" t="s">
        <v>39</v>
      </c>
      <c r="K31" s="46"/>
    </row>
    <row r="32" spans="2:11" s="1" customFormat="1" ht="14.45" customHeight="1">
      <c r="B32" s="42"/>
      <c r="C32" s="43"/>
      <c r="D32" s="50" t="s">
        <v>40</v>
      </c>
      <c r="E32" s="50" t="s">
        <v>41</v>
      </c>
      <c r="F32" s="140">
        <f>ROUND(SUM(BE84:BE88), 2)</f>
        <v>0</v>
      </c>
      <c r="G32" s="43"/>
      <c r="H32" s="43"/>
      <c r="I32" s="141">
        <v>0.21</v>
      </c>
      <c r="J32" s="140">
        <f>ROUND(ROUND((SUM(BE84:BE88)),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42</v>
      </c>
      <c r="F33" s="140">
        <f>ROUND(SUM(BF84:BF88), 2)</f>
        <v>0</v>
      </c>
      <c r="G33" s="43"/>
      <c r="H33" s="43"/>
      <c r="I33" s="141">
        <v>0.15</v>
      </c>
      <c r="J33" s="140">
        <f>ROUND(ROUND((SUM(BF84:BF88)),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43</v>
      </c>
      <c r="F34" s="140">
        <f>ROUND(SUM(BG84:BG88), 2)</f>
        <v>0</v>
      </c>
      <c r="G34" s="43"/>
      <c r="H34" s="43"/>
      <c r="I34" s="141">
        <v>0.21</v>
      </c>
      <c r="J34" s="140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44</v>
      </c>
      <c r="F35" s="140">
        <f>ROUND(SUM(BH84:BH88), 2)</f>
        <v>0</v>
      </c>
      <c r="G35" s="43"/>
      <c r="H35" s="43"/>
      <c r="I35" s="141">
        <v>0.15</v>
      </c>
      <c r="J35" s="140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45</v>
      </c>
      <c r="F36" s="140">
        <f>ROUND(SUM(BI84:BI88), 2)</f>
        <v>0</v>
      </c>
      <c r="G36" s="43"/>
      <c r="H36" s="43"/>
      <c r="I36" s="141">
        <v>0</v>
      </c>
      <c r="J36" s="140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8"/>
      <c r="J37" s="43"/>
      <c r="K37" s="46"/>
    </row>
    <row r="38" spans="2:11" s="1" customFormat="1" ht="25.35" customHeight="1">
      <c r="B38" s="42"/>
      <c r="C38" s="142"/>
      <c r="D38" s="143" t="s">
        <v>46</v>
      </c>
      <c r="E38" s="80"/>
      <c r="F38" s="80"/>
      <c r="G38" s="144" t="s">
        <v>47</v>
      </c>
      <c r="H38" s="145" t="s">
        <v>48</v>
      </c>
      <c r="I38" s="146"/>
      <c r="J38" s="147">
        <f>SUM(J29:J36)</f>
        <v>0</v>
      </c>
      <c r="K38" s="148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49"/>
      <c r="J39" s="58"/>
      <c r="K39" s="59"/>
    </row>
    <row r="43" spans="2:11" s="1" customFormat="1" ht="6.95" customHeight="1">
      <c r="B43" s="150"/>
      <c r="C43" s="151"/>
      <c r="D43" s="151"/>
      <c r="E43" s="151"/>
      <c r="F43" s="151"/>
      <c r="G43" s="151"/>
      <c r="H43" s="151"/>
      <c r="I43" s="152"/>
      <c r="J43" s="151"/>
      <c r="K43" s="153"/>
    </row>
    <row r="44" spans="2:11" s="1" customFormat="1" ht="36.950000000000003" customHeight="1">
      <c r="B44" s="42"/>
      <c r="C44" s="31" t="s">
        <v>107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8"/>
      <c r="J45" s="43"/>
      <c r="K45" s="46"/>
    </row>
    <row r="46" spans="2:11" s="1" customFormat="1" ht="14.45" customHeight="1">
      <c r="B46" s="42"/>
      <c r="C46" s="38" t="s">
        <v>18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2.5" customHeight="1">
      <c r="B47" s="42"/>
      <c r="C47" s="43"/>
      <c r="D47" s="43"/>
      <c r="E47" s="410" t="str">
        <f>E7</f>
        <v>Stavební úpravy Javornická 1501</v>
      </c>
      <c r="F47" s="411"/>
      <c r="G47" s="411"/>
      <c r="H47" s="411"/>
      <c r="I47" s="128"/>
      <c r="J47" s="43"/>
      <c r="K47" s="46"/>
    </row>
    <row r="48" spans="2:11">
      <c r="B48" s="29"/>
      <c r="C48" s="38" t="s">
        <v>103</v>
      </c>
      <c r="D48" s="30"/>
      <c r="E48" s="30"/>
      <c r="F48" s="30"/>
      <c r="G48" s="30"/>
      <c r="H48" s="30"/>
      <c r="I48" s="127"/>
      <c r="J48" s="30"/>
      <c r="K48" s="32"/>
    </row>
    <row r="49" spans="2:47" s="1" customFormat="1" ht="22.5" customHeight="1">
      <c r="B49" s="42"/>
      <c r="C49" s="43"/>
      <c r="D49" s="43"/>
      <c r="E49" s="410" t="s">
        <v>104</v>
      </c>
      <c r="F49" s="412"/>
      <c r="G49" s="412"/>
      <c r="H49" s="412"/>
      <c r="I49" s="128"/>
      <c r="J49" s="43"/>
      <c r="K49" s="46"/>
    </row>
    <row r="50" spans="2:47" s="1" customFormat="1" ht="14.45" customHeight="1">
      <c r="B50" s="42"/>
      <c r="C50" s="38" t="s">
        <v>105</v>
      </c>
      <c r="D50" s="43"/>
      <c r="E50" s="43"/>
      <c r="F50" s="43"/>
      <c r="G50" s="43"/>
      <c r="H50" s="43"/>
      <c r="I50" s="128"/>
      <c r="J50" s="43"/>
      <c r="K50" s="46"/>
    </row>
    <row r="51" spans="2:47" s="1" customFormat="1" ht="23.25" customHeight="1">
      <c r="B51" s="42"/>
      <c r="C51" s="43"/>
      <c r="D51" s="43"/>
      <c r="E51" s="413" t="str">
        <f>E11</f>
        <v>vzd - Vzduchotechnika</v>
      </c>
      <c r="F51" s="412"/>
      <c r="G51" s="412"/>
      <c r="H51" s="412"/>
      <c r="I51" s="128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8"/>
      <c r="J52" s="43"/>
      <c r="K52" s="46"/>
    </row>
    <row r="53" spans="2:47" s="1" customFormat="1" ht="18" customHeight="1">
      <c r="B53" s="42"/>
      <c r="C53" s="38" t="s">
        <v>23</v>
      </c>
      <c r="D53" s="43"/>
      <c r="E53" s="43"/>
      <c r="F53" s="36" t="str">
        <f>F14</f>
        <v>Rychnov nad Kněžnou, Javornická 1501</v>
      </c>
      <c r="G53" s="43"/>
      <c r="H53" s="43"/>
      <c r="I53" s="129" t="s">
        <v>25</v>
      </c>
      <c r="J53" s="130" t="str">
        <f>IF(J14="","",J14)</f>
        <v>15.03.2017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8"/>
      <c r="J54" s="43"/>
      <c r="K54" s="46"/>
    </row>
    <row r="55" spans="2:47" s="1" customFormat="1">
      <c r="B55" s="42"/>
      <c r="C55" s="38" t="s">
        <v>27</v>
      </c>
      <c r="D55" s="43"/>
      <c r="E55" s="43"/>
      <c r="F55" s="36" t="str">
        <f>E17</f>
        <v xml:space="preserve"> </v>
      </c>
      <c r="G55" s="43"/>
      <c r="H55" s="43"/>
      <c r="I55" s="129" t="s">
        <v>33</v>
      </c>
      <c r="J55" s="36" t="str">
        <f>E23</f>
        <v xml:space="preserve"> </v>
      </c>
      <c r="K55" s="46"/>
    </row>
    <row r="56" spans="2:47" s="1" customFormat="1" ht="14.45" customHeight="1">
      <c r="B56" s="42"/>
      <c r="C56" s="38" t="s">
        <v>31</v>
      </c>
      <c r="D56" s="43"/>
      <c r="E56" s="43"/>
      <c r="F56" s="36" t="str">
        <f>IF(E20="","",E20)</f>
        <v/>
      </c>
      <c r="G56" s="43"/>
      <c r="H56" s="43"/>
      <c r="I56" s="128"/>
      <c r="J56" s="43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8"/>
      <c r="J57" s="43"/>
      <c r="K57" s="46"/>
    </row>
    <row r="58" spans="2:47" s="1" customFormat="1" ht="29.25" customHeight="1">
      <c r="B58" s="42"/>
      <c r="C58" s="154" t="s">
        <v>108</v>
      </c>
      <c r="D58" s="142"/>
      <c r="E58" s="142"/>
      <c r="F58" s="142"/>
      <c r="G58" s="142"/>
      <c r="H58" s="142"/>
      <c r="I58" s="155"/>
      <c r="J58" s="156" t="s">
        <v>109</v>
      </c>
      <c r="K58" s="157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8"/>
      <c r="J59" s="43"/>
      <c r="K59" s="46"/>
    </row>
    <row r="60" spans="2:47" s="1" customFormat="1" ht="29.25" customHeight="1">
      <c r="B60" s="42"/>
      <c r="C60" s="158" t="s">
        <v>110</v>
      </c>
      <c r="D60" s="43"/>
      <c r="E60" s="43"/>
      <c r="F60" s="43"/>
      <c r="G60" s="43"/>
      <c r="H60" s="43"/>
      <c r="I60" s="128"/>
      <c r="J60" s="138">
        <f>J84</f>
        <v>0</v>
      </c>
      <c r="K60" s="46"/>
      <c r="AU60" s="25" t="s">
        <v>111</v>
      </c>
    </row>
    <row r="61" spans="2:47" s="8" customFormat="1" ht="24.95" customHeight="1">
      <c r="B61" s="159"/>
      <c r="C61" s="160"/>
      <c r="D61" s="161" t="s">
        <v>112</v>
      </c>
      <c r="E61" s="162"/>
      <c r="F61" s="162"/>
      <c r="G61" s="162"/>
      <c r="H61" s="162"/>
      <c r="I61" s="163"/>
      <c r="J61" s="164">
        <f>J85</f>
        <v>0</v>
      </c>
      <c r="K61" s="165"/>
    </row>
    <row r="62" spans="2:47" s="9" customFormat="1" ht="19.899999999999999" customHeight="1">
      <c r="B62" s="166"/>
      <c r="C62" s="167"/>
      <c r="D62" s="168" t="s">
        <v>113</v>
      </c>
      <c r="E62" s="169"/>
      <c r="F62" s="169"/>
      <c r="G62" s="169"/>
      <c r="H62" s="169"/>
      <c r="I62" s="170"/>
      <c r="J62" s="171">
        <f>J86</f>
        <v>0</v>
      </c>
      <c r="K62" s="172"/>
    </row>
    <row r="63" spans="2:47" s="1" customFormat="1" ht="21.75" customHeight="1">
      <c r="B63" s="42"/>
      <c r="C63" s="43"/>
      <c r="D63" s="43"/>
      <c r="E63" s="43"/>
      <c r="F63" s="43"/>
      <c r="G63" s="43"/>
      <c r="H63" s="43"/>
      <c r="I63" s="128"/>
      <c r="J63" s="43"/>
      <c r="K63" s="46"/>
    </row>
    <row r="64" spans="2:47" s="1" customFormat="1" ht="6.95" customHeight="1">
      <c r="B64" s="57"/>
      <c r="C64" s="58"/>
      <c r="D64" s="58"/>
      <c r="E64" s="58"/>
      <c r="F64" s="58"/>
      <c r="G64" s="58"/>
      <c r="H64" s="58"/>
      <c r="I64" s="149"/>
      <c r="J64" s="58"/>
      <c r="K64" s="59"/>
    </row>
    <row r="68" spans="2:12" s="1" customFormat="1" ht="6.95" customHeight="1">
      <c r="B68" s="60"/>
      <c r="C68" s="61"/>
      <c r="D68" s="61"/>
      <c r="E68" s="61"/>
      <c r="F68" s="61"/>
      <c r="G68" s="61"/>
      <c r="H68" s="61"/>
      <c r="I68" s="152"/>
      <c r="J68" s="61"/>
      <c r="K68" s="61"/>
      <c r="L68" s="62"/>
    </row>
    <row r="69" spans="2:12" s="1" customFormat="1" ht="36.950000000000003" customHeight="1">
      <c r="B69" s="42"/>
      <c r="C69" s="63" t="s">
        <v>114</v>
      </c>
      <c r="D69" s="64"/>
      <c r="E69" s="64"/>
      <c r="F69" s="64"/>
      <c r="G69" s="64"/>
      <c r="H69" s="64"/>
      <c r="I69" s="173"/>
      <c r="J69" s="64"/>
      <c r="K69" s="64"/>
      <c r="L69" s="62"/>
    </row>
    <row r="70" spans="2:12" s="1" customFormat="1" ht="6.95" customHeight="1">
      <c r="B70" s="42"/>
      <c r="C70" s="64"/>
      <c r="D70" s="64"/>
      <c r="E70" s="64"/>
      <c r="F70" s="64"/>
      <c r="G70" s="64"/>
      <c r="H70" s="64"/>
      <c r="I70" s="173"/>
      <c r="J70" s="64"/>
      <c r="K70" s="64"/>
      <c r="L70" s="62"/>
    </row>
    <row r="71" spans="2:12" s="1" customFormat="1" ht="14.45" customHeight="1">
      <c r="B71" s="42"/>
      <c r="C71" s="66" t="s">
        <v>18</v>
      </c>
      <c r="D71" s="64"/>
      <c r="E71" s="64"/>
      <c r="F71" s="64"/>
      <c r="G71" s="64"/>
      <c r="H71" s="64"/>
      <c r="I71" s="173"/>
      <c r="J71" s="64"/>
      <c r="K71" s="64"/>
      <c r="L71" s="62"/>
    </row>
    <row r="72" spans="2:12" s="1" customFormat="1" ht="22.5" customHeight="1">
      <c r="B72" s="42"/>
      <c r="C72" s="64"/>
      <c r="D72" s="64"/>
      <c r="E72" s="414" t="str">
        <f>E7</f>
        <v>Stavební úpravy Javornická 1501</v>
      </c>
      <c r="F72" s="415"/>
      <c r="G72" s="415"/>
      <c r="H72" s="415"/>
      <c r="I72" s="173"/>
      <c r="J72" s="64"/>
      <c r="K72" s="64"/>
      <c r="L72" s="62"/>
    </row>
    <row r="73" spans="2:12">
      <c r="B73" s="29"/>
      <c r="C73" s="66" t="s">
        <v>103</v>
      </c>
      <c r="D73" s="174"/>
      <c r="E73" s="174"/>
      <c r="F73" s="174"/>
      <c r="G73" s="174"/>
      <c r="H73" s="174"/>
      <c r="J73" s="174"/>
      <c r="K73" s="174"/>
      <c r="L73" s="175"/>
    </row>
    <row r="74" spans="2:12" s="1" customFormat="1" ht="22.5" customHeight="1">
      <c r="B74" s="42"/>
      <c r="C74" s="64"/>
      <c r="D74" s="64"/>
      <c r="E74" s="414" t="s">
        <v>104</v>
      </c>
      <c r="F74" s="416"/>
      <c r="G74" s="416"/>
      <c r="H74" s="416"/>
      <c r="I74" s="173"/>
      <c r="J74" s="64"/>
      <c r="K74" s="64"/>
      <c r="L74" s="62"/>
    </row>
    <row r="75" spans="2:12" s="1" customFormat="1" ht="14.45" customHeight="1">
      <c r="B75" s="42"/>
      <c r="C75" s="66" t="s">
        <v>105</v>
      </c>
      <c r="D75" s="64"/>
      <c r="E75" s="64"/>
      <c r="F75" s="64"/>
      <c r="G75" s="64"/>
      <c r="H75" s="64"/>
      <c r="I75" s="173"/>
      <c r="J75" s="64"/>
      <c r="K75" s="64"/>
      <c r="L75" s="62"/>
    </row>
    <row r="76" spans="2:12" s="1" customFormat="1" ht="23.25" customHeight="1">
      <c r="B76" s="42"/>
      <c r="C76" s="64"/>
      <c r="D76" s="64"/>
      <c r="E76" s="386" t="str">
        <f>E11</f>
        <v>vzd - Vzduchotechnika</v>
      </c>
      <c r="F76" s="416"/>
      <c r="G76" s="416"/>
      <c r="H76" s="416"/>
      <c r="I76" s="173"/>
      <c r="J76" s="64"/>
      <c r="K76" s="64"/>
      <c r="L76" s="62"/>
    </row>
    <row r="77" spans="2:12" s="1" customFormat="1" ht="6.95" customHeight="1">
      <c r="B77" s="42"/>
      <c r="C77" s="64"/>
      <c r="D77" s="64"/>
      <c r="E77" s="64"/>
      <c r="F77" s="64"/>
      <c r="G77" s="64"/>
      <c r="H77" s="64"/>
      <c r="I77" s="173"/>
      <c r="J77" s="64"/>
      <c r="K77" s="64"/>
      <c r="L77" s="62"/>
    </row>
    <row r="78" spans="2:12" s="1" customFormat="1" ht="18" customHeight="1">
      <c r="B78" s="42"/>
      <c r="C78" s="66" t="s">
        <v>23</v>
      </c>
      <c r="D78" s="64"/>
      <c r="E78" s="64"/>
      <c r="F78" s="176" t="str">
        <f>F14</f>
        <v>Rychnov nad Kněžnou, Javornická 1501</v>
      </c>
      <c r="G78" s="64"/>
      <c r="H78" s="64"/>
      <c r="I78" s="177" t="s">
        <v>25</v>
      </c>
      <c r="J78" s="74" t="str">
        <f>IF(J14="","",J14)</f>
        <v>15.03.2017</v>
      </c>
      <c r="K78" s="64"/>
      <c r="L78" s="62"/>
    </row>
    <row r="79" spans="2:12" s="1" customFormat="1" ht="6.95" customHeight="1">
      <c r="B79" s="42"/>
      <c r="C79" s="64"/>
      <c r="D79" s="64"/>
      <c r="E79" s="64"/>
      <c r="F79" s="64"/>
      <c r="G79" s="64"/>
      <c r="H79" s="64"/>
      <c r="I79" s="173"/>
      <c r="J79" s="64"/>
      <c r="K79" s="64"/>
      <c r="L79" s="62"/>
    </row>
    <row r="80" spans="2:12" s="1" customFormat="1">
      <c r="B80" s="42"/>
      <c r="C80" s="66" t="s">
        <v>27</v>
      </c>
      <c r="D80" s="64"/>
      <c r="E80" s="64"/>
      <c r="F80" s="176" t="str">
        <f>E17</f>
        <v xml:space="preserve"> </v>
      </c>
      <c r="G80" s="64"/>
      <c r="H80" s="64"/>
      <c r="I80" s="177" t="s">
        <v>33</v>
      </c>
      <c r="J80" s="176" t="str">
        <f>E23</f>
        <v xml:space="preserve"> </v>
      </c>
      <c r="K80" s="64"/>
      <c r="L80" s="62"/>
    </row>
    <row r="81" spans="2:65" s="1" customFormat="1" ht="14.45" customHeight="1">
      <c r="B81" s="42"/>
      <c r="C81" s="66" t="s">
        <v>31</v>
      </c>
      <c r="D81" s="64"/>
      <c r="E81" s="64"/>
      <c r="F81" s="176" t="str">
        <f>IF(E20="","",E20)</f>
        <v/>
      </c>
      <c r="G81" s="64"/>
      <c r="H81" s="64"/>
      <c r="I81" s="173"/>
      <c r="J81" s="64"/>
      <c r="K81" s="64"/>
      <c r="L81" s="62"/>
    </row>
    <row r="82" spans="2:65" s="1" customFormat="1" ht="10.35" customHeight="1">
      <c r="B82" s="42"/>
      <c r="C82" s="64"/>
      <c r="D82" s="64"/>
      <c r="E82" s="64"/>
      <c r="F82" s="64"/>
      <c r="G82" s="64"/>
      <c r="H82" s="64"/>
      <c r="I82" s="173"/>
      <c r="J82" s="64"/>
      <c r="K82" s="64"/>
      <c r="L82" s="62"/>
    </row>
    <row r="83" spans="2:65" s="10" customFormat="1" ht="29.25" customHeight="1">
      <c r="B83" s="178"/>
      <c r="C83" s="179" t="s">
        <v>115</v>
      </c>
      <c r="D83" s="180" t="s">
        <v>55</v>
      </c>
      <c r="E83" s="180" t="s">
        <v>51</v>
      </c>
      <c r="F83" s="180" t="s">
        <v>116</v>
      </c>
      <c r="G83" s="180" t="s">
        <v>117</v>
      </c>
      <c r="H83" s="180" t="s">
        <v>118</v>
      </c>
      <c r="I83" s="181" t="s">
        <v>119</v>
      </c>
      <c r="J83" s="180" t="s">
        <v>109</v>
      </c>
      <c r="K83" s="182" t="s">
        <v>120</v>
      </c>
      <c r="L83" s="183"/>
      <c r="M83" s="82" t="s">
        <v>121</v>
      </c>
      <c r="N83" s="83" t="s">
        <v>40</v>
      </c>
      <c r="O83" s="83" t="s">
        <v>122</v>
      </c>
      <c r="P83" s="83" t="s">
        <v>123</v>
      </c>
      <c r="Q83" s="83" t="s">
        <v>124</v>
      </c>
      <c r="R83" s="83" t="s">
        <v>125</v>
      </c>
      <c r="S83" s="83" t="s">
        <v>126</v>
      </c>
      <c r="T83" s="84" t="s">
        <v>127</v>
      </c>
    </row>
    <row r="84" spans="2:65" s="1" customFormat="1" ht="29.25" customHeight="1">
      <c r="B84" s="42"/>
      <c r="C84" s="88" t="s">
        <v>110</v>
      </c>
      <c r="D84" s="64"/>
      <c r="E84" s="64"/>
      <c r="F84" s="64"/>
      <c r="G84" s="64"/>
      <c r="H84" s="64"/>
      <c r="I84" s="173"/>
      <c r="J84" s="184">
        <f>BK84</f>
        <v>0</v>
      </c>
      <c r="K84" s="64"/>
      <c r="L84" s="62"/>
      <c r="M84" s="85"/>
      <c r="N84" s="86"/>
      <c r="O84" s="86"/>
      <c r="P84" s="185">
        <f>P85</f>
        <v>0</v>
      </c>
      <c r="Q84" s="86"/>
      <c r="R84" s="185">
        <f>R85</f>
        <v>0</v>
      </c>
      <c r="S84" s="86"/>
      <c r="T84" s="186">
        <f>T85</f>
        <v>0</v>
      </c>
      <c r="AT84" s="25" t="s">
        <v>69</v>
      </c>
      <c r="AU84" s="25" t="s">
        <v>111</v>
      </c>
      <c r="BK84" s="187">
        <f>BK85</f>
        <v>0</v>
      </c>
    </row>
    <row r="85" spans="2:65" s="11" customFormat="1" ht="37.35" customHeight="1">
      <c r="B85" s="188"/>
      <c r="C85" s="189"/>
      <c r="D85" s="190" t="s">
        <v>69</v>
      </c>
      <c r="E85" s="191" t="s">
        <v>128</v>
      </c>
      <c r="F85" s="191" t="s">
        <v>129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</f>
        <v>0</v>
      </c>
      <c r="Q85" s="196"/>
      <c r="R85" s="197">
        <f>R86</f>
        <v>0</v>
      </c>
      <c r="S85" s="196"/>
      <c r="T85" s="198">
        <f>T86</f>
        <v>0</v>
      </c>
      <c r="AR85" s="199" t="s">
        <v>77</v>
      </c>
      <c r="AT85" s="200" t="s">
        <v>69</v>
      </c>
      <c r="AU85" s="200" t="s">
        <v>70</v>
      </c>
      <c r="AY85" s="199" t="s">
        <v>130</v>
      </c>
      <c r="BK85" s="201">
        <f>BK86</f>
        <v>0</v>
      </c>
    </row>
    <row r="86" spans="2:65" s="11" customFormat="1" ht="19.899999999999999" customHeight="1">
      <c r="B86" s="188"/>
      <c r="C86" s="189"/>
      <c r="D86" s="202" t="s">
        <v>69</v>
      </c>
      <c r="E86" s="203" t="s">
        <v>131</v>
      </c>
      <c r="F86" s="203" t="s">
        <v>132</v>
      </c>
      <c r="G86" s="189"/>
      <c r="H86" s="189"/>
      <c r="I86" s="192"/>
      <c r="J86" s="204">
        <f>BK86</f>
        <v>0</v>
      </c>
      <c r="K86" s="189"/>
      <c r="L86" s="194"/>
      <c r="M86" s="195"/>
      <c r="N86" s="196"/>
      <c r="O86" s="196"/>
      <c r="P86" s="197">
        <f>SUM(P87:P88)</f>
        <v>0</v>
      </c>
      <c r="Q86" s="196"/>
      <c r="R86" s="197">
        <f>SUM(R87:R88)</f>
        <v>0</v>
      </c>
      <c r="S86" s="196"/>
      <c r="T86" s="198">
        <f>SUM(T87:T88)</f>
        <v>0</v>
      </c>
      <c r="AR86" s="199" t="s">
        <v>77</v>
      </c>
      <c r="AT86" s="200" t="s">
        <v>69</v>
      </c>
      <c r="AU86" s="200" t="s">
        <v>77</v>
      </c>
      <c r="AY86" s="199" t="s">
        <v>130</v>
      </c>
      <c r="BK86" s="201">
        <f>SUM(BK87:BK88)</f>
        <v>0</v>
      </c>
    </row>
    <row r="87" spans="2:65" s="1" customFormat="1" ht="22.5" customHeight="1">
      <c r="B87" s="42"/>
      <c r="C87" s="205" t="s">
        <v>77</v>
      </c>
      <c r="D87" s="205" t="s">
        <v>133</v>
      </c>
      <c r="E87" s="206" t="s">
        <v>1007</v>
      </c>
      <c r="F87" s="207" t="s">
        <v>1008</v>
      </c>
      <c r="G87" s="208" t="s">
        <v>136</v>
      </c>
      <c r="H87" s="209">
        <v>1</v>
      </c>
      <c r="I87" s="210"/>
      <c r="J87" s="211">
        <f>ROUND(I87*H87,2)</f>
        <v>0</v>
      </c>
      <c r="K87" s="207" t="s">
        <v>21</v>
      </c>
      <c r="L87" s="62"/>
      <c r="M87" s="212" t="s">
        <v>21</v>
      </c>
      <c r="N87" s="213" t="s">
        <v>41</v>
      </c>
      <c r="O87" s="43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AR87" s="25" t="s">
        <v>137</v>
      </c>
      <c r="AT87" s="25" t="s">
        <v>133</v>
      </c>
      <c r="AU87" s="25" t="s">
        <v>79</v>
      </c>
      <c r="AY87" s="25" t="s">
        <v>130</v>
      </c>
      <c r="BE87" s="216">
        <f>IF(N87="základní",J87,0)</f>
        <v>0</v>
      </c>
      <c r="BF87" s="216">
        <f>IF(N87="snížená",J87,0)</f>
        <v>0</v>
      </c>
      <c r="BG87" s="216">
        <f>IF(N87="zákl. přenesená",J87,0)</f>
        <v>0</v>
      </c>
      <c r="BH87" s="216">
        <f>IF(N87="sníž. přenesená",J87,0)</f>
        <v>0</v>
      </c>
      <c r="BI87" s="216">
        <f>IF(N87="nulová",J87,0)</f>
        <v>0</v>
      </c>
      <c r="BJ87" s="25" t="s">
        <v>77</v>
      </c>
      <c r="BK87" s="216">
        <f>ROUND(I87*H87,2)</f>
        <v>0</v>
      </c>
      <c r="BL87" s="25" t="s">
        <v>137</v>
      </c>
      <c r="BM87" s="25" t="s">
        <v>1009</v>
      </c>
    </row>
    <row r="88" spans="2:65" s="1" customFormat="1" ht="13.5">
      <c r="B88" s="42"/>
      <c r="C88" s="64"/>
      <c r="D88" s="217" t="s">
        <v>139</v>
      </c>
      <c r="E88" s="64"/>
      <c r="F88" s="218" t="s">
        <v>1008</v>
      </c>
      <c r="G88" s="64"/>
      <c r="H88" s="64"/>
      <c r="I88" s="173"/>
      <c r="J88" s="64"/>
      <c r="K88" s="64"/>
      <c r="L88" s="62"/>
      <c r="M88" s="219"/>
      <c r="N88" s="220"/>
      <c r="O88" s="220"/>
      <c r="P88" s="220"/>
      <c r="Q88" s="220"/>
      <c r="R88" s="220"/>
      <c r="S88" s="220"/>
      <c r="T88" s="221"/>
      <c r="AT88" s="25" t="s">
        <v>139</v>
      </c>
      <c r="AU88" s="25" t="s">
        <v>79</v>
      </c>
    </row>
    <row r="89" spans="2:65" s="1" customFormat="1" ht="6.95" customHeight="1">
      <c r="B89" s="57"/>
      <c r="C89" s="58"/>
      <c r="D89" s="58"/>
      <c r="E89" s="58"/>
      <c r="F89" s="58"/>
      <c r="G89" s="58"/>
      <c r="H89" s="58"/>
      <c r="I89" s="149"/>
      <c r="J89" s="58"/>
      <c r="K89" s="58"/>
      <c r="L89" s="62"/>
    </row>
  </sheetData>
  <sheetProtection password="CC35" sheet="1" objects="1" scenarios="1" formatCells="0" formatColumns="0" formatRows="0" sort="0" autoFilter="0"/>
  <autoFilter ref="C83:K88"/>
  <mergeCells count="12">
    <mergeCell ref="G1:H1"/>
    <mergeCell ref="L2:V2"/>
    <mergeCell ref="E49:H49"/>
    <mergeCell ref="E51:H51"/>
    <mergeCell ref="E72:H72"/>
    <mergeCell ref="E74:H74"/>
    <mergeCell ref="E76:H76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8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97</v>
      </c>
      <c r="G1" s="417" t="s">
        <v>98</v>
      </c>
      <c r="H1" s="417"/>
      <c r="I1" s="125"/>
      <c r="J1" s="124" t="s">
        <v>99</v>
      </c>
      <c r="K1" s="123" t="s">
        <v>100</v>
      </c>
      <c r="L1" s="124" t="s">
        <v>101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AT2" s="25" t="s">
        <v>93</v>
      </c>
    </row>
    <row r="3" spans="1:70" ht="6.95" customHeight="1">
      <c r="B3" s="26"/>
      <c r="C3" s="27"/>
      <c r="D3" s="27"/>
      <c r="E3" s="27"/>
      <c r="F3" s="27"/>
      <c r="G3" s="27"/>
      <c r="H3" s="27"/>
      <c r="I3" s="126"/>
      <c r="J3" s="27"/>
      <c r="K3" s="28"/>
      <c r="AT3" s="25" t="s">
        <v>79</v>
      </c>
    </row>
    <row r="4" spans="1:70" ht="36.950000000000003" customHeight="1">
      <c r="B4" s="29"/>
      <c r="C4" s="30"/>
      <c r="D4" s="31" t="s">
        <v>102</v>
      </c>
      <c r="E4" s="30"/>
      <c r="F4" s="30"/>
      <c r="G4" s="30"/>
      <c r="H4" s="30"/>
      <c r="I4" s="127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7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7"/>
      <c r="J6" s="30"/>
      <c r="K6" s="32"/>
    </row>
    <row r="7" spans="1:70" ht="22.5" customHeight="1">
      <c r="B7" s="29"/>
      <c r="C7" s="30"/>
      <c r="D7" s="30"/>
      <c r="E7" s="410" t="str">
        <f>'Rekapitulace stavby'!K6</f>
        <v>Stavební úpravy Javornická 1501</v>
      </c>
      <c r="F7" s="411"/>
      <c r="G7" s="411"/>
      <c r="H7" s="411"/>
      <c r="I7" s="127"/>
      <c r="J7" s="30"/>
      <c r="K7" s="32"/>
    </row>
    <row r="8" spans="1:70">
      <c r="B8" s="29"/>
      <c r="C8" s="30"/>
      <c r="D8" s="38" t="s">
        <v>103</v>
      </c>
      <c r="E8" s="30"/>
      <c r="F8" s="30"/>
      <c r="G8" s="30"/>
      <c r="H8" s="30"/>
      <c r="I8" s="127"/>
      <c r="J8" s="30"/>
      <c r="K8" s="32"/>
    </row>
    <row r="9" spans="1:70" s="1" customFormat="1" ht="22.5" customHeight="1">
      <c r="B9" s="42"/>
      <c r="C9" s="43"/>
      <c r="D9" s="43"/>
      <c r="E9" s="410" t="s">
        <v>104</v>
      </c>
      <c r="F9" s="412"/>
      <c r="G9" s="412"/>
      <c r="H9" s="412"/>
      <c r="I9" s="128"/>
      <c r="J9" s="43"/>
      <c r="K9" s="46"/>
    </row>
    <row r="10" spans="1:70" s="1" customFormat="1">
      <c r="B10" s="42"/>
      <c r="C10" s="43"/>
      <c r="D10" s="38" t="s">
        <v>105</v>
      </c>
      <c r="E10" s="43"/>
      <c r="F10" s="43"/>
      <c r="G10" s="43"/>
      <c r="H10" s="43"/>
      <c r="I10" s="128"/>
      <c r="J10" s="43"/>
      <c r="K10" s="46"/>
    </row>
    <row r="11" spans="1:70" s="1" customFormat="1" ht="36.950000000000003" customHeight="1">
      <c r="B11" s="42"/>
      <c r="C11" s="43"/>
      <c r="D11" s="43"/>
      <c r="E11" s="413" t="s">
        <v>1010</v>
      </c>
      <c r="F11" s="412"/>
      <c r="G11" s="412"/>
      <c r="H11" s="412"/>
      <c r="I11" s="128"/>
      <c r="J11" s="43"/>
      <c r="K11" s="46"/>
    </row>
    <row r="12" spans="1:70" s="1" customFormat="1" ht="13.5">
      <c r="B12" s="42"/>
      <c r="C12" s="43"/>
      <c r="D12" s="43"/>
      <c r="E12" s="43"/>
      <c r="F12" s="43"/>
      <c r="G12" s="43"/>
      <c r="H12" s="43"/>
      <c r="I12" s="128"/>
      <c r="J12" s="43"/>
      <c r="K12" s="46"/>
    </row>
    <row r="13" spans="1:70" s="1" customFormat="1" ht="14.45" customHeight="1">
      <c r="B13" s="42"/>
      <c r="C13" s="43"/>
      <c r="D13" s="38" t="s">
        <v>20</v>
      </c>
      <c r="E13" s="43"/>
      <c r="F13" s="36" t="s">
        <v>21</v>
      </c>
      <c r="G13" s="43"/>
      <c r="H13" s="43"/>
      <c r="I13" s="129" t="s">
        <v>22</v>
      </c>
      <c r="J13" s="36" t="s">
        <v>21</v>
      </c>
      <c r="K13" s="46"/>
    </row>
    <row r="14" spans="1:70" s="1" customFormat="1" ht="14.45" customHeight="1">
      <c r="B14" s="42"/>
      <c r="C14" s="43"/>
      <c r="D14" s="38" t="s">
        <v>23</v>
      </c>
      <c r="E14" s="43"/>
      <c r="F14" s="36" t="s">
        <v>24</v>
      </c>
      <c r="G14" s="43"/>
      <c r="H14" s="43"/>
      <c r="I14" s="129" t="s">
        <v>25</v>
      </c>
      <c r="J14" s="130" t="str">
        <f>'Rekapitulace stavby'!AN8</f>
        <v>15.03.2017</v>
      </c>
      <c r="K14" s="46"/>
    </row>
    <row r="15" spans="1:70" s="1" customFormat="1" ht="10.9" customHeight="1">
      <c r="B15" s="42"/>
      <c r="C15" s="43"/>
      <c r="D15" s="43"/>
      <c r="E15" s="43"/>
      <c r="F15" s="43"/>
      <c r="G15" s="43"/>
      <c r="H15" s="43"/>
      <c r="I15" s="128"/>
      <c r="J15" s="43"/>
      <c r="K15" s="46"/>
    </row>
    <row r="16" spans="1:70" s="1" customFormat="1" ht="14.45" customHeight="1">
      <c r="B16" s="42"/>
      <c r="C16" s="43"/>
      <c r="D16" s="38" t="s">
        <v>27</v>
      </c>
      <c r="E16" s="43"/>
      <c r="F16" s="43"/>
      <c r="G16" s="43"/>
      <c r="H16" s="43"/>
      <c r="I16" s="129" t="s">
        <v>28</v>
      </c>
      <c r="J16" s="36" t="str">
        <f>IF('Rekapitulace stavby'!AN10="","",'Rekapitulace stavby'!AN10)</f>
        <v/>
      </c>
      <c r="K16" s="46"/>
    </row>
    <row r="17" spans="2:11" s="1" customFormat="1" ht="18" customHeight="1">
      <c r="B17" s="42"/>
      <c r="C17" s="43"/>
      <c r="D17" s="43"/>
      <c r="E17" s="36" t="str">
        <f>IF('Rekapitulace stavby'!E11="","",'Rekapitulace stavby'!E11)</f>
        <v xml:space="preserve"> </v>
      </c>
      <c r="F17" s="43"/>
      <c r="G17" s="43"/>
      <c r="H17" s="43"/>
      <c r="I17" s="129" t="s">
        <v>30</v>
      </c>
      <c r="J17" s="36" t="str">
        <f>IF('Rekapitulace stavby'!AN11="","",'Rekapitulace stavby'!AN11)</f>
        <v/>
      </c>
      <c r="K17" s="46"/>
    </row>
    <row r="18" spans="2:11" s="1" customFormat="1" ht="6.95" customHeight="1">
      <c r="B18" s="42"/>
      <c r="C18" s="43"/>
      <c r="D18" s="43"/>
      <c r="E18" s="43"/>
      <c r="F18" s="43"/>
      <c r="G18" s="43"/>
      <c r="H18" s="43"/>
      <c r="I18" s="128"/>
      <c r="J18" s="43"/>
      <c r="K18" s="46"/>
    </row>
    <row r="19" spans="2:11" s="1" customFormat="1" ht="14.45" customHeight="1">
      <c r="B19" s="42"/>
      <c r="C19" s="43"/>
      <c r="D19" s="38" t="s">
        <v>31</v>
      </c>
      <c r="E19" s="43"/>
      <c r="F19" s="43"/>
      <c r="G19" s="43"/>
      <c r="H19" s="43"/>
      <c r="I19" s="129" t="s">
        <v>28</v>
      </c>
      <c r="J19" s="36" t="str">
        <f>IF('Rekapitulace stavby'!AN13="Vyplň údaj","",IF('Rekapitulace stavby'!AN13="","",'Rekapitulace stavby'!AN13))</f>
        <v/>
      </c>
      <c r="K19" s="46"/>
    </row>
    <row r="20" spans="2:11" s="1" customFormat="1" ht="18" customHeight="1">
      <c r="B20" s="42"/>
      <c r="C20" s="43"/>
      <c r="D20" s="43"/>
      <c r="E20" s="36" t="str">
        <f>IF('Rekapitulace stavby'!E14="Vyplň údaj","",IF('Rekapitulace stavby'!E14="","",'Rekapitulace stavby'!E14))</f>
        <v/>
      </c>
      <c r="F20" s="43"/>
      <c r="G20" s="43"/>
      <c r="H20" s="43"/>
      <c r="I20" s="129" t="s">
        <v>30</v>
      </c>
      <c r="J20" s="36" t="str">
        <f>IF('Rekapitulace stavby'!AN14="Vyplň údaj","",IF('Rekapitulace stavby'!AN14="","",'Rekapitulace stavby'!AN14))</f>
        <v/>
      </c>
      <c r="K20" s="46"/>
    </row>
    <row r="21" spans="2:11" s="1" customFormat="1" ht="6.95" customHeight="1">
      <c r="B21" s="42"/>
      <c r="C21" s="43"/>
      <c r="D21" s="43"/>
      <c r="E21" s="43"/>
      <c r="F21" s="43"/>
      <c r="G21" s="43"/>
      <c r="H21" s="43"/>
      <c r="I21" s="128"/>
      <c r="J21" s="43"/>
      <c r="K21" s="46"/>
    </row>
    <row r="22" spans="2:11" s="1" customFormat="1" ht="14.45" customHeight="1">
      <c r="B22" s="42"/>
      <c r="C22" s="43"/>
      <c r="D22" s="38" t="s">
        <v>33</v>
      </c>
      <c r="E22" s="43"/>
      <c r="F22" s="43"/>
      <c r="G22" s="43"/>
      <c r="H22" s="43"/>
      <c r="I22" s="129" t="s">
        <v>28</v>
      </c>
      <c r="J22" s="36" t="str">
        <f>IF('Rekapitulace stavby'!AN16="","",'Rekapitulace stavby'!AN16)</f>
        <v/>
      </c>
      <c r="K22" s="46"/>
    </row>
    <row r="23" spans="2:11" s="1" customFormat="1" ht="18" customHeight="1">
      <c r="B23" s="42"/>
      <c r="C23" s="43"/>
      <c r="D23" s="43"/>
      <c r="E23" s="36" t="str">
        <f>IF('Rekapitulace stavby'!E17="","",'Rekapitulace stavby'!E17)</f>
        <v xml:space="preserve"> </v>
      </c>
      <c r="F23" s="43"/>
      <c r="G23" s="43"/>
      <c r="H23" s="43"/>
      <c r="I23" s="129" t="s">
        <v>30</v>
      </c>
      <c r="J23" s="36" t="str">
        <f>IF('Rekapitulace stavby'!AN17="","",'Rekapitulace stavby'!AN17)</f>
        <v/>
      </c>
      <c r="K23" s="46"/>
    </row>
    <row r="24" spans="2:11" s="1" customFormat="1" ht="6.95" customHeight="1">
      <c r="B24" s="42"/>
      <c r="C24" s="43"/>
      <c r="D24" s="43"/>
      <c r="E24" s="43"/>
      <c r="F24" s="43"/>
      <c r="G24" s="43"/>
      <c r="H24" s="43"/>
      <c r="I24" s="128"/>
      <c r="J24" s="43"/>
      <c r="K24" s="46"/>
    </row>
    <row r="25" spans="2:11" s="1" customFormat="1" ht="14.45" customHeight="1">
      <c r="B25" s="42"/>
      <c r="C25" s="43"/>
      <c r="D25" s="38" t="s">
        <v>35</v>
      </c>
      <c r="E25" s="43"/>
      <c r="F25" s="43"/>
      <c r="G25" s="43"/>
      <c r="H25" s="43"/>
      <c r="I25" s="128"/>
      <c r="J25" s="43"/>
      <c r="K25" s="46"/>
    </row>
    <row r="26" spans="2:11" s="7" customFormat="1" ht="22.5" customHeight="1">
      <c r="B26" s="131"/>
      <c r="C26" s="132"/>
      <c r="D26" s="132"/>
      <c r="E26" s="375" t="s">
        <v>21</v>
      </c>
      <c r="F26" s="375"/>
      <c r="G26" s="375"/>
      <c r="H26" s="375"/>
      <c r="I26" s="133"/>
      <c r="J26" s="132"/>
      <c r="K26" s="134"/>
    </row>
    <row r="27" spans="2:11" s="1" customFormat="1" ht="6.95" customHeight="1">
      <c r="B27" s="42"/>
      <c r="C27" s="43"/>
      <c r="D27" s="43"/>
      <c r="E27" s="43"/>
      <c r="F27" s="43"/>
      <c r="G27" s="43"/>
      <c r="H27" s="43"/>
      <c r="I27" s="128"/>
      <c r="J27" s="43"/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25.35" customHeight="1">
      <c r="B29" s="42"/>
      <c r="C29" s="43"/>
      <c r="D29" s="137" t="s">
        <v>36</v>
      </c>
      <c r="E29" s="43"/>
      <c r="F29" s="43"/>
      <c r="G29" s="43"/>
      <c r="H29" s="43"/>
      <c r="I29" s="128"/>
      <c r="J29" s="138">
        <f>ROUND(J84,2)</f>
        <v>0</v>
      </c>
      <c r="K29" s="46"/>
    </row>
    <row r="30" spans="2:11" s="1" customFormat="1" ht="6.95" customHeight="1">
      <c r="B30" s="42"/>
      <c r="C30" s="43"/>
      <c r="D30" s="86"/>
      <c r="E30" s="86"/>
      <c r="F30" s="86"/>
      <c r="G30" s="86"/>
      <c r="H30" s="86"/>
      <c r="I30" s="135"/>
      <c r="J30" s="86"/>
      <c r="K30" s="136"/>
    </row>
    <row r="31" spans="2:11" s="1" customFormat="1" ht="14.45" customHeight="1">
      <c r="B31" s="42"/>
      <c r="C31" s="43"/>
      <c r="D31" s="43"/>
      <c r="E31" s="43"/>
      <c r="F31" s="47" t="s">
        <v>38</v>
      </c>
      <c r="G31" s="43"/>
      <c r="H31" s="43"/>
      <c r="I31" s="139" t="s">
        <v>37</v>
      </c>
      <c r="J31" s="47" t="s">
        <v>39</v>
      </c>
      <c r="K31" s="46"/>
    </row>
    <row r="32" spans="2:11" s="1" customFormat="1" ht="14.45" customHeight="1">
      <c r="B32" s="42"/>
      <c r="C32" s="43"/>
      <c r="D32" s="50" t="s">
        <v>40</v>
      </c>
      <c r="E32" s="50" t="s">
        <v>41</v>
      </c>
      <c r="F32" s="140">
        <f>ROUND(SUM(BE84:BE88), 2)</f>
        <v>0</v>
      </c>
      <c r="G32" s="43"/>
      <c r="H32" s="43"/>
      <c r="I32" s="141">
        <v>0.21</v>
      </c>
      <c r="J32" s="140">
        <f>ROUND(ROUND((SUM(BE84:BE88)),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42</v>
      </c>
      <c r="F33" s="140">
        <f>ROUND(SUM(BF84:BF88), 2)</f>
        <v>0</v>
      </c>
      <c r="G33" s="43"/>
      <c r="H33" s="43"/>
      <c r="I33" s="141">
        <v>0.15</v>
      </c>
      <c r="J33" s="140">
        <f>ROUND(ROUND((SUM(BF84:BF88)),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43</v>
      </c>
      <c r="F34" s="140">
        <f>ROUND(SUM(BG84:BG88), 2)</f>
        <v>0</v>
      </c>
      <c r="G34" s="43"/>
      <c r="H34" s="43"/>
      <c r="I34" s="141">
        <v>0.21</v>
      </c>
      <c r="J34" s="140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44</v>
      </c>
      <c r="F35" s="140">
        <f>ROUND(SUM(BH84:BH88), 2)</f>
        <v>0</v>
      </c>
      <c r="G35" s="43"/>
      <c r="H35" s="43"/>
      <c r="I35" s="141">
        <v>0.15</v>
      </c>
      <c r="J35" s="140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45</v>
      </c>
      <c r="F36" s="140">
        <f>ROUND(SUM(BI84:BI88), 2)</f>
        <v>0</v>
      </c>
      <c r="G36" s="43"/>
      <c r="H36" s="43"/>
      <c r="I36" s="141">
        <v>0</v>
      </c>
      <c r="J36" s="140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8"/>
      <c r="J37" s="43"/>
      <c r="K37" s="46"/>
    </row>
    <row r="38" spans="2:11" s="1" customFormat="1" ht="25.35" customHeight="1">
      <c r="B38" s="42"/>
      <c r="C38" s="142"/>
      <c r="D38" s="143" t="s">
        <v>46</v>
      </c>
      <c r="E38" s="80"/>
      <c r="F38" s="80"/>
      <c r="G38" s="144" t="s">
        <v>47</v>
      </c>
      <c r="H38" s="145" t="s">
        <v>48</v>
      </c>
      <c r="I38" s="146"/>
      <c r="J38" s="147">
        <f>SUM(J29:J36)</f>
        <v>0</v>
      </c>
      <c r="K38" s="148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49"/>
      <c r="J39" s="58"/>
      <c r="K39" s="59"/>
    </row>
    <row r="43" spans="2:11" s="1" customFormat="1" ht="6.95" customHeight="1">
      <c r="B43" s="150"/>
      <c r="C43" s="151"/>
      <c r="D43" s="151"/>
      <c r="E43" s="151"/>
      <c r="F43" s="151"/>
      <c r="G43" s="151"/>
      <c r="H43" s="151"/>
      <c r="I43" s="152"/>
      <c r="J43" s="151"/>
      <c r="K43" s="153"/>
    </row>
    <row r="44" spans="2:11" s="1" customFormat="1" ht="36.950000000000003" customHeight="1">
      <c r="B44" s="42"/>
      <c r="C44" s="31" t="s">
        <v>107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8"/>
      <c r="J45" s="43"/>
      <c r="K45" s="46"/>
    </row>
    <row r="46" spans="2:11" s="1" customFormat="1" ht="14.45" customHeight="1">
      <c r="B46" s="42"/>
      <c r="C46" s="38" t="s">
        <v>18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2.5" customHeight="1">
      <c r="B47" s="42"/>
      <c r="C47" s="43"/>
      <c r="D47" s="43"/>
      <c r="E47" s="410" t="str">
        <f>E7</f>
        <v>Stavební úpravy Javornická 1501</v>
      </c>
      <c r="F47" s="411"/>
      <c r="G47" s="411"/>
      <c r="H47" s="411"/>
      <c r="I47" s="128"/>
      <c r="J47" s="43"/>
      <c r="K47" s="46"/>
    </row>
    <row r="48" spans="2:11">
      <c r="B48" s="29"/>
      <c r="C48" s="38" t="s">
        <v>103</v>
      </c>
      <c r="D48" s="30"/>
      <c r="E48" s="30"/>
      <c r="F48" s="30"/>
      <c r="G48" s="30"/>
      <c r="H48" s="30"/>
      <c r="I48" s="127"/>
      <c r="J48" s="30"/>
      <c r="K48" s="32"/>
    </row>
    <row r="49" spans="2:47" s="1" customFormat="1" ht="22.5" customHeight="1">
      <c r="B49" s="42"/>
      <c r="C49" s="43"/>
      <c r="D49" s="43"/>
      <c r="E49" s="410" t="s">
        <v>104</v>
      </c>
      <c r="F49" s="412"/>
      <c r="G49" s="412"/>
      <c r="H49" s="412"/>
      <c r="I49" s="128"/>
      <c r="J49" s="43"/>
      <c r="K49" s="46"/>
    </row>
    <row r="50" spans="2:47" s="1" customFormat="1" ht="14.45" customHeight="1">
      <c r="B50" s="42"/>
      <c r="C50" s="38" t="s">
        <v>105</v>
      </c>
      <c r="D50" s="43"/>
      <c r="E50" s="43"/>
      <c r="F50" s="43"/>
      <c r="G50" s="43"/>
      <c r="H50" s="43"/>
      <c r="I50" s="128"/>
      <c r="J50" s="43"/>
      <c r="K50" s="46"/>
    </row>
    <row r="51" spans="2:47" s="1" customFormat="1" ht="23.25" customHeight="1">
      <c r="B51" s="42"/>
      <c r="C51" s="43"/>
      <c r="D51" s="43"/>
      <c r="E51" s="413" t="str">
        <f>E11</f>
        <v>zt - Zdravotní technika</v>
      </c>
      <c r="F51" s="412"/>
      <c r="G51" s="412"/>
      <c r="H51" s="412"/>
      <c r="I51" s="128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8"/>
      <c r="J52" s="43"/>
      <c r="K52" s="46"/>
    </row>
    <row r="53" spans="2:47" s="1" customFormat="1" ht="18" customHeight="1">
      <c r="B53" s="42"/>
      <c r="C53" s="38" t="s">
        <v>23</v>
      </c>
      <c r="D53" s="43"/>
      <c r="E53" s="43"/>
      <c r="F53" s="36" t="str">
        <f>F14</f>
        <v>Rychnov nad Kněžnou, Javornická 1501</v>
      </c>
      <c r="G53" s="43"/>
      <c r="H53" s="43"/>
      <c r="I53" s="129" t="s">
        <v>25</v>
      </c>
      <c r="J53" s="130" t="str">
        <f>IF(J14="","",J14)</f>
        <v>15.03.2017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8"/>
      <c r="J54" s="43"/>
      <c r="K54" s="46"/>
    </row>
    <row r="55" spans="2:47" s="1" customFormat="1">
      <c r="B55" s="42"/>
      <c r="C55" s="38" t="s">
        <v>27</v>
      </c>
      <c r="D55" s="43"/>
      <c r="E55" s="43"/>
      <c r="F55" s="36" t="str">
        <f>E17</f>
        <v xml:space="preserve"> </v>
      </c>
      <c r="G55" s="43"/>
      <c r="H55" s="43"/>
      <c r="I55" s="129" t="s">
        <v>33</v>
      </c>
      <c r="J55" s="36" t="str">
        <f>E23</f>
        <v xml:space="preserve"> </v>
      </c>
      <c r="K55" s="46"/>
    </row>
    <row r="56" spans="2:47" s="1" customFormat="1" ht="14.45" customHeight="1">
      <c r="B56" s="42"/>
      <c r="C56" s="38" t="s">
        <v>31</v>
      </c>
      <c r="D56" s="43"/>
      <c r="E56" s="43"/>
      <c r="F56" s="36" t="str">
        <f>IF(E20="","",E20)</f>
        <v/>
      </c>
      <c r="G56" s="43"/>
      <c r="H56" s="43"/>
      <c r="I56" s="128"/>
      <c r="J56" s="43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8"/>
      <c r="J57" s="43"/>
      <c r="K57" s="46"/>
    </row>
    <row r="58" spans="2:47" s="1" customFormat="1" ht="29.25" customHeight="1">
      <c r="B58" s="42"/>
      <c r="C58" s="154" t="s">
        <v>108</v>
      </c>
      <c r="D58" s="142"/>
      <c r="E58" s="142"/>
      <c r="F58" s="142"/>
      <c r="G58" s="142"/>
      <c r="H58" s="142"/>
      <c r="I58" s="155"/>
      <c r="J58" s="156" t="s">
        <v>109</v>
      </c>
      <c r="K58" s="157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8"/>
      <c r="J59" s="43"/>
      <c r="K59" s="46"/>
    </row>
    <row r="60" spans="2:47" s="1" customFormat="1" ht="29.25" customHeight="1">
      <c r="B60" s="42"/>
      <c r="C60" s="158" t="s">
        <v>110</v>
      </c>
      <c r="D60" s="43"/>
      <c r="E60" s="43"/>
      <c r="F60" s="43"/>
      <c r="G60" s="43"/>
      <c r="H60" s="43"/>
      <c r="I60" s="128"/>
      <c r="J60" s="138">
        <f>J84</f>
        <v>0</v>
      </c>
      <c r="K60" s="46"/>
      <c r="AU60" s="25" t="s">
        <v>111</v>
      </c>
    </row>
    <row r="61" spans="2:47" s="8" customFormat="1" ht="24.95" customHeight="1">
      <c r="B61" s="159"/>
      <c r="C61" s="160"/>
      <c r="D61" s="161" t="s">
        <v>112</v>
      </c>
      <c r="E61" s="162"/>
      <c r="F61" s="162"/>
      <c r="G61" s="162"/>
      <c r="H61" s="162"/>
      <c r="I61" s="163"/>
      <c r="J61" s="164">
        <f>J85</f>
        <v>0</v>
      </c>
      <c r="K61" s="165"/>
    </row>
    <row r="62" spans="2:47" s="9" customFormat="1" ht="19.899999999999999" customHeight="1">
      <c r="B62" s="166"/>
      <c r="C62" s="167"/>
      <c r="D62" s="168" t="s">
        <v>113</v>
      </c>
      <c r="E62" s="169"/>
      <c r="F62" s="169"/>
      <c r="G62" s="169"/>
      <c r="H62" s="169"/>
      <c r="I62" s="170"/>
      <c r="J62" s="171">
        <f>J86</f>
        <v>0</v>
      </c>
      <c r="K62" s="172"/>
    </row>
    <row r="63" spans="2:47" s="1" customFormat="1" ht="21.75" customHeight="1">
      <c r="B63" s="42"/>
      <c r="C63" s="43"/>
      <c r="D63" s="43"/>
      <c r="E63" s="43"/>
      <c r="F63" s="43"/>
      <c r="G63" s="43"/>
      <c r="H63" s="43"/>
      <c r="I63" s="128"/>
      <c r="J63" s="43"/>
      <c r="K63" s="46"/>
    </row>
    <row r="64" spans="2:47" s="1" customFormat="1" ht="6.95" customHeight="1">
      <c r="B64" s="57"/>
      <c r="C64" s="58"/>
      <c r="D64" s="58"/>
      <c r="E64" s="58"/>
      <c r="F64" s="58"/>
      <c r="G64" s="58"/>
      <c r="H64" s="58"/>
      <c r="I64" s="149"/>
      <c r="J64" s="58"/>
      <c r="K64" s="59"/>
    </row>
    <row r="68" spans="2:12" s="1" customFormat="1" ht="6.95" customHeight="1">
      <c r="B68" s="60"/>
      <c r="C68" s="61"/>
      <c r="D68" s="61"/>
      <c r="E68" s="61"/>
      <c r="F68" s="61"/>
      <c r="G68" s="61"/>
      <c r="H68" s="61"/>
      <c r="I68" s="152"/>
      <c r="J68" s="61"/>
      <c r="K68" s="61"/>
      <c r="L68" s="62"/>
    </row>
    <row r="69" spans="2:12" s="1" customFormat="1" ht="36.950000000000003" customHeight="1">
      <c r="B69" s="42"/>
      <c r="C69" s="63" t="s">
        <v>114</v>
      </c>
      <c r="D69" s="64"/>
      <c r="E69" s="64"/>
      <c r="F69" s="64"/>
      <c r="G69" s="64"/>
      <c r="H69" s="64"/>
      <c r="I69" s="173"/>
      <c r="J69" s="64"/>
      <c r="K69" s="64"/>
      <c r="L69" s="62"/>
    </row>
    <row r="70" spans="2:12" s="1" customFormat="1" ht="6.95" customHeight="1">
      <c r="B70" s="42"/>
      <c r="C70" s="64"/>
      <c r="D70" s="64"/>
      <c r="E70" s="64"/>
      <c r="F70" s="64"/>
      <c r="G70" s="64"/>
      <c r="H70" s="64"/>
      <c r="I70" s="173"/>
      <c r="J70" s="64"/>
      <c r="K70" s="64"/>
      <c r="L70" s="62"/>
    </row>
    <row r="71" spans="2:12" s="1" customFormat="1" ht="14.45" customHeight="1">
      <c r="B71" s="42"/>
      <c r="C71" s="66" t="s">
        <v>18</v>
      </c>
      <c r="D71" s="64"/>
      <c r="E71" s="64"/>
      <c r="F71" s="64"/>
      <c r="G71" s="64"/>
      <c r="H71" s="64"/>
      <c r="I71" s="173"/>
      <c r="J71" s="64"/>
      <c r="K71" s="64"/>
      <c r="L71" s="62"/>
    </row>
    <row r="72" spans="2:12" s="1" customFormat="1" ht="22.5" customHeight="1">
      <c r="B72" s="42"/>
      <c r="C72" s="64"/>
      <c r="D72" s="64"/>
      <c r="E72" s="414" t="str">
        <f>E7</f>
        <v>Stavební úpravy Javornická 1501</v>
      </c>
      <c r="F72" s="415"/>
      <c r="G72" s="415"/>
      <c r="H72" s="415"/>
      <c r="I72" s="173"/>
      <c r="J72" s="64"/>
      <c r="K72" s="64"/>
      <c r="L72" s="62"/>
    </row>
    <row r="73" spans="2:12">
      <c r="B73" s="29"/>
      <c r="C73" s="66" t="s">
        <v>103</v>
      </c>
      <c r="D73" s="174"/>
      <c r="E73" s="174"/>
      <c r="F73" s="174"/>
      <c r="G73" s="174"/>
      <c r="H73" s="174"/>
      <c r="J73" s="174"/>
      <c r="K73" s="174"/>
      <c r="L73" s="175"/>
    </row>
    <row r="74" spans="2:12" s="1" customFormat="1" ht="22.5" customHeight="1">
      <c r="B74" s="42"/>
      <c r="C74" s="64"/>
      <c r="D74" s="64"/>
      <c r="E74" s="414" t="s">
        <v>104</v>
      </c>
      <c r="F74" s="416"/>
      <c r="G74" s="416"/>
      <c r="H74" s="416"/>
      <c r="I74" s="173"/>
      <c r="J74" s="64"/>
      <c r="K74" s="64"/>
      <c r="L74" s="62"/>
    </row>
    <row r="75" spans="2:12" s="1" customFormat="1" ht="14.45" customHeight="1">
      <c r="B75" s="42"/>
      <c r="C75" s="66" t="s">
        <v>105</v>
      </c>
      <c r="D75" s="64"/>
      <c r="E75" s="64"/>
      <c r="F75" s="64"/>
      <c r="G75" s="64"/>
      <c r="H75" s="64"/>
      <c r="I75" s="173"/>
      <c r="J75" s="64"/>
      <c r="K75" s="64"/>
      <c r="L75" s="62"/>
    </row>
    <row r="76" spans="2:12" s="1" customFormat="1" ht="23.25" customHeight="1">
      <c r="B76" s="42"/>
      <c r="C76" s="64"/>
      <c r="D76" s="64"/>
      <c r="E76" s="386" t="str">
        <f>E11</f>
        <v>zt - Zdravotní technika</v>
      </c>
      <c r="F76" s="416"/>
      <c r="G76" s="416"/>
      <c r="H76" s="416"/>
      <c r="I76" s="173"/>
      <c r="J76" s="64"/>
      <c r="K76" s="64"/>
      <c r="L76" s="62"/>
    </row>
    <row r="77" spans="2:12" s="1" customFormat="1" ht="6.95" customHeight="1">
      <c r="B77" s="42"/>
      <c r="C77" s="64"/>
      <c r="D77" s="64"/>
      <c r="E77" s="64"/>
      <c r="F77" s="64"/>
      <c r="G77" s="64"/>
      <c r="H77" s="64"/>
      <c r="I77" s="173"/>
      <c r="J77" s="64"/>
      <c r="K77" s="64"/>
      <c r="L77" s="62"/>
    </row>
    <row r="78" spans="2:12" s="1" customFormat="1" ht="18" customHeight="1">
      <c r="B78" s="42"/>
      <c r="C78" s="66" t="s">
        <v>23</v>
      </c>
      <c r="D78" s="64"/>
      <c r="E78" s="64"/>
      <c r="F78" s="176" t="str">
        <f>F14</f>
        <v>Rychnov nad Kněžnou, Javornická 1501</v>
      </c>
      <c r="G78" s="64"/>
      <c r="H78" s="64"/>
      <c r="I78" s="177" t="s">
        <v>25</v>
      </c>
      <c r="J78" s="74" t="str">
        <f>IF(J14="","",J14)</f>
        <v>15.03.2017</v>
      </c>
      <c r="K78" s="64"/>
      <c r="L78" s="62"/>
    </row>
    <row r="79" spans="2:12" s="1" customFormat="1" ht="6.95" customHeight="1">
      <c r="B79" s="42"/>
      <c r="C79" s="64"/>
      <c r="D79" s="64"/>
      <c r="E79" s="64"/>
      <c r="F79" s="64"/>
      <c r="G79" s="64"/>
      <c r="H79" s="64"/>
      <c r="I79" s="173"/>
      <c r="J79" s="64"/>
      <c r="K79" s="64"/>
      <c r="L79" s="62"/>
    </row>
    <row r="80" spans="2:12" s="1" customFormat="1">
      <c r="B80" s="42"/>
      <c r="C80" s="66" t="s">
        <v>27</v>
      </c>
      <c r="D80" s="64"/>
      <c r="E80" s="64"/>
      <c r="F80" s="176" t="str">
        <f>E17</f>
        <v xml:space="preserve"> </v>
      </c>
      <c r="G80" s="64"/>
      <c r="H80" s="64"/>
      <c r="I80" s="177" t="s">
        <v>33</v>
      </c>
      <c r="J80" s="176" t="str">
        <f>E23</f>
        <v xml:space="preserve"> </v>
      </c>
      <c r="K80" s="64"/>
      <c r="L80" s="62"/>
    </row>
    <row r="81" spans="2:65" s="1" customFormat="1" ht="14.45" customHeight="1">
      <c r="B81" s="42"/>
      <c r="C81" s="66" t="s">
        <v>31</v>
      </c>
      <c r="D81" s="64"/>
      <c r="E81" s="64"/>
      <c r="F81" s="176" t="str">
        <f>IF(E20="","",E20)</f>
        <v/>
      </c>
      <c r="G81" s="64"/>
      <c r="H81" s="64"/>
      <c r="I81" s="173"/>
      <c r="J81" s="64"/>
      <c r="K81" s="64"/>
      <c r="L81" s="62"/>
    </row>
    <row r="82" spans="2:65" s="1" customFormat="1" ht="10.35" customHeight="1">
      <c r="B82" s="42"/>
      <c r="C82" s="64"/>
      <c r="D82" s="64"/>
      <c r="E82" s="64"/>
      <c r="F82" s="64"/>
      <c r="G82" s="64"/>
      <c r="H82" s="64"/>
      <c r="I82" s="173"/>
      <c r="J82" s="64"/>
      <c r="K82" s="64"/>
      <c r="L82" s="62"/>
    </row>
    <row r="83" spans="2:65" s="10" customFormat="1" ht="29.25" customHeight="1">
      <c r="B83" s="178"/>
      <c r="C83" s="179" t="s">
        <v>115</v>
      </c>
      <c r="D83" s="180" t="s">
        <v>55</v>
      </c>
      <c r="E83" s="180" t="s">
        <v>51</v>
      </c>
      <c r="F83" s="180" t="s">
        <v>116</v>
      </c>
      <c r="G83" s="180" t="s">
        <v>117</v>
      </c>
      <c r="H83" s="180" t="s">
        <v>118</v>
      </c>
      <c r="I83" s="181" t="s">
        <v>119</v>
      </c>
      <c r="J83" s="180" t="s">
        <v>109</v>
      </c>
      <c r="K83" s="182" t="s">
        <v>120</v>
      </c>
      <c r="L83" s="183"/>
      <c r="M83" s="82" t="s">
        <v>121</v>
      </c>
      <c r="N83" s="83" t="s">
        <v>40</v>
      </c>
      <c r="O83" s="83" t="s">
        <v>122</v>
      </c>
      <c r="P83" s="83" t="s">
        <v>123</v>
      </c>
      <c r="Q83" s="83" t="s">
        <v>124</v>
      </c>
      <c r="R83" s="83" t="s">
        <v>125</v>
      </c>
      <c r="S83" s="83" t="s">
        <v>126</v>
      </c>
      <c r="T83" s="84" t="s">
        <v>127</v>
      </c>
    </row>
    <row r="84" spans="2:65" s="1" customFormat="1" ht="29.25" customHeight="1">
      <c r="B84" s="42"/>
      <c r="C84" s="88" t="s">
        <v>110</v>
      </c>
      <c r="D84" s="64"/>
      <c r="E84" s="64"/>
      <c r="F84" s="64"/>
      <c r="G84" s="64"/>
      <c r="H84" s="64"/>
      <c r="I84" s="173"/>
      <c r="J84" s="184">
        <f>BK84</f>
        <v>0</v>
      </c>
      <c r="K84" s="64"/>
      <c r="L84" s="62"/>
      <c r="M84" s="85"/>
      <c r="N84" s="86"/>
      <c r="O84" s="86"/>
      <c r="P84" s="185">
        <f>P85</f>
        <v>0</v>
      </c>
      <c r="Q84" s="86"/>
      <c r="R84" s="185">
        <f>R85</f>
        <v>0</v>
      </c>
      <c r="S84" s="86"/>
      <c r="T84" s="186">
        <f>T85</f>
        <v>0</v>
      </c>
      <c r="AT84" s="25" t="s">
        <v>69</v>
      </c>
      <c r="AU84" s="25" t="s">
        <v>111</v>
      </c>
      <c r="BK84" s="187">
        <f>BK85</f>
        <v>0</v>
      </c>
    </row>
    <row r="85" spans="2:65" s="11" customFormat="1" ht="37.35" customHeight="1">
      <c r="B85" s="188"/>
      <c r="C85" s="189"/>
      <c r="D85" s="190" t="s">
        <v>69</v>
      </c>
      <c r="E85" s="191" t="s">
        <v>128</v>
      </c>
      <c r="F85" s="191" t="s">
        <v>129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</f>
        <v>0</v>
      </c>
      <c r="Q85" s="196"/>
      <c r="R85" s="197">
        <f>R86</f>
        <v>0</v>
      </c>
      <c r="S85" s="196"/>
      <c r="T85" s="198">
        <f>T86</f>
        <v>0</v>
      </c>
      <c r="AR85" s="199" t="s">
        <v>77</v>
      </c>
      <c r="AT85" s="200" t="s">
        <v>69</v>
      </c>
      <c r="AU85" s="200" t="s">
        <v>70</v>
      </c>
      <c r="AY85" s="199" t="s">
        <v>130</v>
      </c>
      <c r="BK85" s="201">
        <f>BK86</f>
        <v>0</v>
      </c>
    </row>
    <row r="86" spans="2:65" s="11" customFormat="1" ht="19.899999999999999" customHeight="1">
      <c r="B86" s="188"/>
      <c r="C86" s="189"/>
      <c r="D86" s="202" t="s">
        <v>69</v>
      </c>
      <c r="E86" s="203" t="s">
        <v>131</v>
      </c>
      <c r="F86" s="203" t="s">
        <v>132</v>
      </c>
      <c r="G86" s="189"/>
      <c r="H86" s="189"/>
      <c r="I86" s="192"/>
      <c r="J86" s="204">
        <f>BK86</f>
        <v>0</v>
      </c>
      <c r="K86" s="189"/>
      <c r="L86" s="194"/>
      <c r="M86" s="195"/>
      <c r="N86" s="196"/>
      <c r="O86" s="196"/>
      <c r="P86" s="197">
        <f>SUM(P87:P88)</f>
        <v>0</v>
      </c>
      <c r="Q86" s="196"/>
      <c r="R86" s="197">
        <f>SUM(R87:R88)</f>
        <v>0</v>
      </c>
      <c r="S86" s="196"/>
      <c r="T86" s="198">
        <f>SUM(T87:T88)</f>
        <v>0</v>
      </c>
      <c r="AR86" s="199" t="s">
        <v>77</v>
      </c>
      <c r="AT86" s="200" t="s">
        <v>69</v>
      </c>
      <c r="AU86" s="200" t="s">
        <v>77</v>
      </c>
      <c r="AY86" s="199" t="s">
        <v>130</v>
      </c>
      <c r="BK86" s="201">
        <f>SUM(BK87:BK88)</f>
        <v>0</v>
      </c>
    </row>
    <row r="87" spans="2:65" s="1" customFormat="1" ht="22.5" customHeight="1">
      <c r="B87" s="42"/>
      <c r="C87" s="205" t="s">
        <v>77</v>
      </c>
      <c r="D87" s="205" t="s">
        <v>133</v>
      </c>
      <c r="E87" s="206" t="s">
        <v>1007</v>
      </c>
      <c r="F87" s="207" t="s">
        <v>1011</v>
      </c>
      <c r="G87" s="208" t="s">
        <v>136</v>
      </c>
      <c r="H87" s="209">
        <v>1</v>
      </c>
      <c r="I87" s="210"/>
      <c r="J87" s="211">
        <f>ROUND(I87*H87,2)</f>
        <v>0</v>
      </c>
      <c r="K87" s="207" t="s">
        <v>21</v>
      </c>
      <c r="L87" s="62"/>
      <c r="M87" s="212" t="s">
        <v>21</v>
      </c>
      <c r="N87" s="213" t="s">
        <v>41</v>
      </c>
      <c r="O87" s="43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AR87" s="25" t="s">
        <v>137</v>
      </c>
      <c r="AT87" s="25" t="s">
        <v>133</v>
      </c>
      <c r="AU87" s="25" t="s">
        <v>79</v>
      </c>
      <c r="AY87" s="25" t="s">
        <v>130</v>
      </c>
      <c r="BE87" s="216">
        <f>IF(N87="základní",J87,0)</f>
        <v>0</v>
      </c>
      <c r="BF87" s="216">
        <f>IF(N87="snížená",J87,0)</f>
        <v>0</v>
      </c>
      <c r="BG87" s="216">
        <f>IF(N87="zákl. přenesená",J87,0)</f>
        <v>0</v>
      </c>
      <c r="BH87" s="216">
        <f>IF(N87="sníž. přenesená",J87,0)</f>
        <v>0</v>
      </c>
      <c r="BI87" s="216">
        <f>IF(N87="nulová",J87,0)</f>
        <v>0</v>
      </c>
      <c r="BJ87" s="25" t="s">
        <v>77</v>
      </c>
      <c r="BK87" s="216">
        <f>ROUND(I87*H87,2)</f>
        <v>0</v>
      </c>
      <c r="BL87" s="25" t="s">
        <v>137</v>
      </c>
      <c r="BM87" s="25" t="s">
        <v>1012</v>
      </c>
    </row>
    <row r="88" spans="2:65" s="1" customFormat="1" ht="13.5">
      <c r="B88" s="42"/>
      <c r="C88" s="64"/>
      <c r="D88" s="217" t="s">
        <v>139</v>
      </c>
      <c r="E88" s="64"/>
      <c r="F88" s="218" t="s">
        <v>1011</v>
      </c>
      <c r="G88" s="64"/>
      <c r="H88" s="64"/>
      <c r="I88" s="173"/>
      <c r="J88" s="64"/>
      <c r="K88" s="64"/>
      <c r="L88" s="62"/>
      <c r="M88" s="219"/>
      <c r="N88" s="220"/>
      <c r="O88" s="220"/>
      <c r="P88" s="220"/>
      <c r="Q88" s="220"/>
      <c r="R88" s="220"/>
      <c r="S88" s="220"/>
      <c r="T88" s="221"/>
      <c r="AT88" s="25" t="s">
        <v>139</v>
      </c>
      <c r="AU88" s="25" t="s">
        <v>79</v>
      </c>
    </row>
    <row r="89" spans="2:65" s="1" customFormat="1" ht="6.95" customHeight="1">
      <c r="B89" s="57"/>
      <c r="C89" s="58"/>
      <c r="D89" s="58"/>
      <c r="E89" s="58"/>
      <c r="F89" s="58"/>
      <c r="G89" s="58"/>
      <c r="H89" s="58"/>
      <c r="I89" s="149"/>
      <c r="J89" s="58"/>
      <c r="K89" s="58"/>
      <c r="L89" s="62"/>
    </row>
  </sheetData>
  <sheetProtection password="CC35" sheet="1" objects="1" scenarios="1" formatCells="0" formatColumns="0" formatRows="0" sort="0" autoFilter="0"/>
  <autoFilter ref="C83:K88"/>
  <mergeCells count="12">
    <mergeCell ref="G1:H1"/>
    <mergeCell ref="L2:V2"/>
    <mergeCell ref="E49:H49"/>
    <mergeCell ref="E51:H51"/>
    <mergeCell ref="E72:H72"/>
    <mergeCell ref="E74:H74"/>
    <mergeCell ref="E76:H76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0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97</v>
      </c>
      <c r="G1" s="417" t="s">
        <v>98</v>
      </c>
      <c r="H1" s="417"/>
      <c r="I1" s="125"/>
      <c r="J1" s="124" t="s">
        <v>99</v>
      </c>
      <c r="K1" s="123" t="s">
        <v>100</v>
      </c>
      <c r="L1" s="124" t="s">
        <v>101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AT2" s="25" t="s">
        <v>96</v>
      </c>
    </row>
    <row r="3" spans="1:70" ht="6.95" customHeight="1">
      <c r="B3" s="26"/>
      <c r="C3" s="27"/>
      <c r="D3" s="27"/>
      <c r="E3" s="27"/>
      <c r="F3" s="27"/>
      <c r="G3" s="27"/>
      <c r="H3" s="27"/>
      <c r="I3" s="126"/>
      <c r="J3" s="27"/>
      <c r="K3" s="28"/>
      <c r="AT3" s="25" t="s">
        <v>79</v>
      </c>
    </row>
    <row r="4" spans="1:70" ht="36.950000000000003" customHeight="1">
      <c r="B4" s="29"/>
      <c r="C4" s="30"/>
      <c r="D4" s="31" t="s">
        <v>102</v>
      </c>
      <c r="E4" s="30"/>
      <c r="F4" s="30"/>
      <c r="G4" s="30"/>
      <c r="H4" s="30"/>
      <c r="I4" s="127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7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7"/>
      <c r="J6" s="30"/>
      <c r="K6" s="32"/>
    </row>
    <row r="7" spans="1:70" ht="22.5" customHeight="1">
      <c r="B7" s="29"/>
      <c r="C7" s="30"/>
      <c r="D7" s="30"/>
      <c r="E7" s="410" t="str">
        <f>'Rekapitulace stavby'!K6</f>
        <v>Stavební úpravy Javornická 1501</v>
      </c>
      <c r="F7" s="411"/>
      <c r="G7" s="411"/>
      <c r="H7" s="411"/>
      <c r="I7" s="127"/>
      <c r="J7" s="30"/>
      <c r="K7" s="32"/>
    </row>
    <row r="8" spans="1:70" s="1" customFormat="1">
      <c r="B8" s="42"/>
      <c r="C8" s="43"/>
      <c r="D8" s="38" t="s">
        <v>103</v>
      </c>
      <c r="E8" s="43"/>
      <c r="F8" s="43"/>
      <c r="G8" s="43"/>
      <c r="H8" s="43"/>
      <c r="I8" s="128"/>
      <c r="J8" s="43"/>
      <c r="K8" s="46"/>
    </row>
    <row r="9" spans="1:70" s="1" customFormat="1" ht="36.950000000000003" customHeight="1">
      <c r="B9" s="42"/>
      <c r="C9" s="43"/>
      <c r="D9" s="43"/>
      <c r="E9" s="413" t="s">
        <v>1013</v>
      </c>
      <c r="F9" s="412"/>
      <c r="G9" s="412"/>
      <c r="H9" s="412"/>
      <c r="I9" s="128"/>
      <c r="J9" s="43"/>
      <c r="K9" s="46"/>
    </row>
    <row r="10" spans="1:70" s="1" customFormat="1" ht="13.5">
      <c r="B10" s="42"/>
      <c r="C10" s="43"/>
      <c r="D10" s="43"/>
      <c r="E10" s="43"/>
      <c r="F10" s="43"/>
      <c r="G10" s="43"/>
      <c r="H10" s="43"/>
      <c r="I10" s="128"/>
      <c r="J10" s="43"/>
      <c r="K10" s="46"/>
    </row>
    <row r="11" spans="1:70" s="1" customFormat="1" ht="14.45" customHeight="1">
      <c r="B11" s="42"/>
      <c r="C11" s="43"/>
      <c r="D11" s="38" t="s">
        <v>20</v>
      </c>
      <c r="E11" s="43"/>
      <c r="F11" s="36" t="s">
        <v>21</v>
      </c>
      <c r="G11" s="43"/>
      <c r="H11" s="43"/>
      <c r="I11" s="129" t="s">
        <v>22</v>
      </c>
      <c r="J11" s="36" t="s">
        <v>21</v>
      </c>
      <c r="K11" s="46"/>
    </row>
    <row r="12" spans="1:70" s="1" customFormat="1" ht="14.45" customHeight="1">
      <c r="B12" s="42"/>
      <c r="C12" s="43"/>
      <c r="D12" s="38" t="s">
        <v>23</v>
      </c>
      <c r="E12" s="43"/>
      <c r="F12" s="36" t="s">
        <v>24</v>
      </c>
      <c r="G12" s="43"/>
      <c r="H12" s="43"/>
      <c r="I12" s="129" t="s">
        <v>25</v>
      </c>
      <c r="J12" s="130" t="str">
        <f>'Rekapitulace stavby'!AN8</f>
        <v>15.03.2017</v>
      </c>
      <c r="K12" s="46"/>
    </row>
    <row r="13" spans="1:70" s="1" customFormat="1" ht="10.9" customHeight="1">
      <c r="B13" s="42"/>
      <c r="C13" s="43"/>
      <c r="D13" s="43"/>
      <c r="E13" s="43"/>
      <c r="F13" s="43"/>
      <c r="G13" s="43"/>
      <c r="H13" s="43"/>
      <c r="I13" s="128"/>
      <c r="J13" s="43"/>
      <c r="K13" s="46"/>
    </row>
    <row r="14" spans="1:70" s="1" customFormat="1" ht="14.45" customHeight="1">
      <c r="B14" s="42"/>
      <c r="C14" s="43"/>
      <c r="D14" s="38" t="s">
        <v>27</v>
      </c>
      <c r="E14" s="43"/>
      <c r="F14" s="43"/>
      <c r="G14" s="43"/>
      <c r="H14" s="43"/>
      <c r="I14" s="129" t="s">
        <v>28</v>
      </c>
      <c r="J14" s="36" t="str">
        <f>IF('Rekapitulace stavby'!AN10="","",'Rekapitulace stavby'!AN10)</f>
        <v/>
      </c>
      <c r="K14" s="46"/>
    </row>
    <row r="15" spans="1:70" s="1" customFormat="1" ht="18" customHeight="1">
      <c r="B15" s="42"/>
      <c r="C15" s="43"/>
      <c r="D15" s="43"/>
      <c r="E15" s="36" t="str">
        <f>IF('Rekapitulace stavby'!E11="","",'Rekapitulace stavby'!E11)</f>
        <v xml:space="preserve"> </v>
      </c>
      <c r="F15" s="43"/>
      <c r="G15" s="43"/>
      <c r="H15" s="43"/>
      <c r="I15" s="129" t="s">
        <v>30</v>
      </c>
      <c r="J15" s="36" t="str">
        <f>IF('Rekapitulace stavby'!AN11="","",'Rekapitulace stavby'!AN11)</f>
        <v/>
      </c>
      <c r="K15" s="46"/>
    </row>
    <row r="16" spans="1:70" s="1" customFormat="1" ht="6.95" customHeight="1">
      <c r="B16" s="42"/>
      <c r="C16" s="43"/>
      <c r="D16" s="43"/>
      <c r="E16" s="43"/>
      <c r="F16" s="43"/>
      <c r="G16" s="43"/>
      <c r="H16" s="43"/>
      <c r="I16" s="128"/>
      <c r="J16" s="43"/>
      <c r="K16" s="46"/>
    </row>
    <row r="17" spans="2:11" s="1" customFormat="1" ht="14.45" customHeight="1">
      <c r="B17" s="42"/>
      <c r="C17" s="43"/>
      <c r="D17" s="38" t="s">
        <v>31</v>
      </c>
      <c r="E17" s="43"/>
      <c r="F17" s="43"/>
      <c r="G17" s="43"/>
      <c r="H17" s="43"/>
      <c r="I17" s="129" t="s">
        <v>28</v>
      </c>
      <c r="J17" s="36" t="str">
        <f>IF('Rekapitulace stavby'!AN13="Vyplň údaj","",IF('Rekapitulace stavby'!AN13="","",'Rekapitulace stavby'!AN13))</f>
        <v/>
      </c>
      <c r="K17" s="46"/>
    </row>
    <row r="18" spans="2:11" s="1" customFormat="1" ht="18" customHeight="1">
      <c r="B18" s="42"/>
      <c r="C18" s="43"/>
      <c r="D18" s="43"/>
      <c r="E18" s="36" t="str">
        <f>IF('Rekapitulace stavby'!E14="Vyplň údaj","",IF('Rekapitulace stavby'!E14="","",'Rekapitulace stavby'!E14))</f>
        <v/>
      </c>
      <c r="F18" s="43"/>
      <c r="G18" s="43"/>
      <c r="H18" s="43"/>
      <c r="I18" s="129" t="s">
        <v>30</v>
      </c>
      <c r="J18" s="36" t="str">
        <f>IF('Rekapitulace stavby'!AN14="Vyplň údaj","",IF('Rekapitulace stavby'!AN14="","",'Rekapitulace stavby'!AN14))</f>
        <v/>
      </c>
      <c r="K18" s="46"/>
    </row>
    <row r="19" spans="2:11" s="1" customFormat="1" ht="6.95" customHeight="1">
      <c r="B19" s="42"/>
      <c r="C19" s="43"/>
      <c r="D19" s="43"/>
      <c r="E19" s="43"/>
      <c r="F19" s="43"/>
      <c r="G19" s="43"/>
      <c r="H19" s="43"/>
      <c r="I19" s="128"/>
      <c r="J19" s="43"/>
      <c r="K19" s="46"/>
    </row>
    <row r="20" spans="2:11" s="1" customFormat="1" ht="14.45" customHeight="1">
      <c r="B20" s="42"/>
      <c r="C20" s="43"/>
      <c r="D20" s="38" t="s">
        <v>33</v>
      </c>
      <c r="E20" s="43"/>
      <c r="F20" s="43"/>
      <c r="G20" s="43"/>
      <c r="H20" s="43"/>
      <c r="I20" s="129" t="s">
        <v>28</v>
      </c>
      <c r="J20" s="36" t="str">
        <f>IF('Rekapitulace stavby'!AN16="","",'Rekapitulace stavby'!AN16)</f>
        <v/>
      </c>
      <c r="K20" s="46"/>
    </row>
    <row r="21" spans="2:11" s="1" customFormat="1" ht="18" customHeight="1">
      <c r="B21" s="42"/>
      <c r="C21" s="43"/>
      <c r="D21" s="43"/>
      <c r="E21" s="36" t="str">
        <f>IF('Rekapitulace stavby'!E17="","",'Rekapitulace stavby'!E17)</f>
        <v xml:space="preserve"> </v>
      </c>
      <c r="F21" s="43"/>
      <c r="G21" s="43"/>
      <c r="H21" s="43"/>
      <c r="I21" s="129" t="s">
        <v>30</v>
      </c>
      <c r="J21" s="36" t="str">
        <f>IF('Rekapitulace stavby'!AN17="","",'Rekapitulace stavby'!AN17)</f>
        <v/>
      </c>
      <c r="K21" s="46"/>
    </row>
    <row r="22" spans="2:11" s="1" customFormat="1" ht="6.95" customHeight="1">
      <c r="B22" s="42"/>
      <c r="C22" s="43"/>
      <c r="D22" s="43"/>
      <c r="E22" s="43"/>
      <c r="F22" s="43"/>
      <c r="G22" s="43"/>
      <c r="H22" s="43"/>
      <c r="I22" s="128"/>
      <c r="J22" s="43"/>
      <c r="K22" s="46"/>
    </row>
    <row r="23" spans="2:11" s="1" customFormat="1" ht="14.45" customHeight="1">
      <c r="B23" s="42"/>
      <c r="C23" s="43"/>
      <c r="D23" s="38" t="s">
        <v>35</v>
      </c>
      <c r="E23" s="43"/>
      <c r="F23" s="43"/>
      <c r="G23" s="43"/>
      <c r="H23" s="43"/>
      <c r="I23" s="128"/>
      <c r="J23" s="43"/>
      <c r="K23" s="46"/>
    </row>
    <row r="24" spans="2:11" s="7" customFormat="1" ht="22.5" customHeight="1">
      <c r="B24" s="131"/>
      <c r="C24" s="132"/>
      <c r="D24" s="132"/>
      <c r="E24" s="375" t="s">
        <v>21</v>
      </c>
      <c r="F24" s="375"/>
      <c r="G24" s="375"/>
      <c r="H24" s="375"/>
      <c r="I24" s="133"/>
      <c r="J24" s="132"/>
      <c r="K24" s="134"/>
    </row>
    <row r="25" spans="2:11" s="1" customFormat="1" ht="6.95" customHeight="1">
      <c r="B25" s="42"/>
      <c r="C25" s="43"/>
      <c r="D25" s="43"/>
      <c r="E25" s="43"/>
      <c r="F25" s="43"/>
      <c r="G25" s="43"/>
      <c r="H25" s="43"/>
      <c r="I25" s="128"/>
      <c r="J25" s="43"/>
      <c r="K25" s="46"/>
    </row>
    <row r="26" spans="2:11" s="1" customFormat="1" ht="6.95" customHeight="1">
      <c r="B26" s="42"/>
      <c r="C26" s="43"/>
      <c r="D26" s="86"/>
      <c r="E26" s="86"/>
      <c r="F26" s="86"/>
      <c r="G26" s="86"/>
      <c r="H26" s="86"/>
      <c r="I26" s="135"/>
      <c r="J26" s="86"/>
      <c r="K26" s="136"/>
    </row>
    <row r="27" spans="2:11" s="1" customFormat="1" ht="25.35" customHeight="1">
      <c r="B27" s="42"/>
      <c r="C27" s="43"/>
      <c r="D27" s="137" t="s">
        <v>36</v>
      </c>
      <c r="E27" s="43"/>
      <c r="F27" s="43"/>
      <c r="G27" s="43"/>
      <c r="H27" s="43"/>
      <c r="I27" s="128"/>
      <c r="J27" s="138">
        <f>ROUND(J83,2)</f>
        <v>0</v>
      </c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5"/>
      <c r="J28" s="86"/>
      <c r="K28" s="136"/>
    </row>
    <row r="29" spans="2:11" s="1" customFormat="1" ht="14.45" customHeight="1">
      <c r="B29" s="42"/>
      <c r="C29" s="43"/>
      <c r="D29" s="43"/>
      <c r="E29" s="43"/>
      <c r="F29" s="47" t="s">
        <v>38</v>
      </c>
      <c r="G29" s="43"/>
      <c r="H29" s="43"/>
      <c r="I29" s="139" t="s">
        <v>37</v>
      </c>
      <c r="J29" s="47" t="s">
        <v>39</v>
      </c>
      <c r="K29" s="46"/>
    </row>
    <row r="30" spans="2:11" s="1" customFormat="1" ht="14.45" customHeight="1">
      <c r="B30" s="42"/>
      <c r="C30" s="43"/>
      <c r="D30" s="50" t="s">
        <v>40</v>
      </c>
      <c r="E30" s="50" t="s">
        <v>41</v>
      </c>
      <c r="F30" s="140">
        <f>ROUND(SUM(BE83:BE106), 2)</f>
        <v>0</v>
      </c>
      <c r="G30" s="43"/>
      <c r="H30" s="43"/>
      <c r="I30" s="141">
        <v>0.21</v>
      </c>
      <c r="J30" s="140">
        <f>ROUND(ROUND((SUM(BE83:BE106)), 2)*I30, 2)</f>
        <v>0</v>
      </c>
      <c r="K30" s="46"/>
    </row>
    <row r="31" spans="2:11" s="1" customFormat="1" ht="14.45" customHeight="1">
      <c r="B31" s="42"/>
      <c r="C31" s="43"/>
      <c r="D31" s="43"/>
      <c r="E31" s="50" t="s">
        <v>42</v>
      </c>
      <c r="F31" s="140">
        <f>ROUND(SUM(BF83:BF106), 2)</f>
        <v>0</v>
      </c>
      <c r="G31" s="43"/>
      <c r="H31" s="43"/>
      <c r="I31" s="141">
        <v>0.15</v>
      </c>
      <c r="J31" s="140">
        <f>ROUND(ROUND((SUM(BF83:BF106)), 2)*I31, 2)</f>
        <v>0</v>
      </c>
      <c r="K31" s="46"/>
    </row>
    <row r="32" spans="2:11" s="1" customFormat="1" ht="14.45" hidden="1" customHeight="1">
      <c r="B32" s="42"/>
      <c r="C32" s="43"/>
      <c r="D32" s="43"/>
      <c r="E32" s="50" t="s">
        <v>43</v>
      </c>
      <c r="F32" s="140">
        <f>ROUND(SUM(BG83:BG106), 2)</f>
        <v>0</v>
      </c>
      <c r="G32" s="43"/>
      <c r="H32" s="43"/>
      <c r="I32" s="141">
        <v>0.21</v>
      </c>
      <c r="J32" s="140">
        <v>0</v>
      </c>
      <c r="K32" s="46"/>
    </row>
    <row r="33" spans="2:11" s="1" customFormat="1" ht="14.45" hidden="1" customHeight="1">
      <c r="B33" s="42"/>
      <c r="C33" s="43"/>
      <c r="D33" s="43"/>
      <c r="E33" s="50" t="s">
        <v>44</v>
      </c>
      <c r="F33" s="140">
        <f>ROUND(SUM(BH83:BH106), 2)</f>
        <v>0</v>
      </c>
      <c r="G33" s="43"/>
      <c r="H33" s="43"/>
      <c r="I33" s="141">
        <v>0.15</v>
      </c>
      <c r="J33" s="140"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45</v>
      </c>
      <c r="F34" s="140">
        <f>ROUND(SUM(BI83:BI106), 2)</f>
        <v>0</v>
      </c>
      <c r="G34" s="43"/>
      <c r="H34" s="43"/>
      <c r="I34" s="141">
        <v>0</v>
      </c>
      <c r="J34" s="140">
        <v>0</v>
      </c>
      <c r="K34" s="46"/>
    </row>
    <row r="35" spans="2:11" s="1" customFormat="1" ht="6.95" customHeight="1">
      <c r="B35" s="42"/>
      <c r="C35" s="43"/>
      <c r="D35" s="43"/>
      <c r="E35" s="43"/>
      <c r="F35" s="43"/>
      <c r="G35" s="43"/>
      <c r="H35" s="43"/>
      <c r="I35" s="128"/>
      <c r="J35" s="43"/>
      <c r="K35" s="46"/>
    </row>
    <row r="36" spans="2:11" s="1" customFormat="1" ht="25.35" customHeight="1">
      <c r="B36" s="42"/>
      <c r="C36" s="142"/>
      <c r="D36" s="143" t="s">
        <v>46</v>
      </c>
      <c r="E36" s="80"/>
      <c r="F36" s="80"/>
      <c r="G36" s="144" t="s">
        <v>47</v>
      </c>
      <c r="H36" s="145" t="s">
        <v>48</v>
      </c>
      <c r="I36" s="146"/>
      <c r="J36" s="147">
        <f>SUM(J27:J34)</f>
        <v>0</v>
      </c>
      <c r="K36" s="148"/>
    </row>
    <row r="37" spans="2:11" s="1" customFormat="1" ht="14.45" customHeight="1">
      <c r="B37" s="57"/>
      <c r="C37" s="58"/>
      <c r="D37" s="58"/>
      <c r="E37" s="58"/>
      <c r="F37" s="58"/>
      <c r="G37" s="58"/>
      <c r="H37" s="58"/>
      <c r="I37" s="149"/>
      <c r="J37" s="58"/>
      <c r="K37" s="59"/>
    </row>
    <row r="41" spans="2:11" s="1" customFormat="1" ht="6.95" customHeight="1">
      <c r="B41" s="150"/>
      <c r="C41" s="151"/>
      <c r="D41" s="151"/>
      <c r="E41" s="151"/>
      <c r="F41" s="151"/>
      <c r="G41" s="151"/>
      <c r="H41" s="151"/>
      <c r="I41" s="152"/>
      <c r="J41" s="151"/>
      <c r="K41" s="153"/>
    </row>
    <row r="42" spans="2:11" s="1" customFormat="1" ht="36.950000000000003" customHeight="1">
      <c r="B42" s="42"/>
      <c r="C42" s="31" t="s">
        <v>107</v>
      </c>
      <c r="D42" s="43"/>
      <c r="E42" s="43"/>
      <c r="F42" s="43"/>
      <c r="G42" s="43"/>
      <c r="H42" s="43"/>
      <c r="I42" s="128"/>
      <c r="J42" s="43"/>
      <c r="K42" s="46"/>
    </row>
    <row r="43" spans="2:11" s="1" customFormat="1" ht="6.95" customHeight="1">
      <c r="B43" s="42"/>
      <c r="C43" s="43"/>
      <c r="D43" s="43"/>
      <c r="E43" s="43"/>
      <c r="F43" s="43"/>
      <c r="G43" s="43"/>
      <c r="H43" s="43"/>
      <c r="I43" s="128"/>
      <c r="J43" s="43"/>
      <c r="K43" s="46"/>
    </row>
    <row r="44" spans="2:11" s="1" customFormat="1" ht="14.45" customHeight="1">
      <c r="B44" s="42"/>
      <c r="C44" s="38" t="s">
        <v>18</v>
      </c>
      <c r="D44" s="43"/>
      <c r="E44" s="43"/>
      <c r="F44" s="43"/>
      <c r="G44" s="43"/>
      <c r="H44" s="43"/>
      <c r="I44" s="128"/>
      <c r="J44" s="43"/>
      <c r="K44" s="46"/>
    </row>
    <row r="45" spans="2:11" s="1" customFormat="1" ht="22.5" customHeight="1">
      <c r="B45" s="42"/>
      <c r="C45" s="43"/>
      <c r="D45" s="43"/>
      <c r="E45" s="410" t="str">
        <f>E7</f>
        <v>Stavební úpravy Javornická 1501</v>
      </c>
      <c r="F45" s="411"/>
      <c r="G45" s="411"/>
      <c r="H45" s="411"/>
      <c r="I45" s="128"/>
      <c r="J45" s="43"/>
      <c r="K45" s="46"/>
    </row>
    <row r="46" spans="2:11" s="1" customFormat="1" ht="14.45" customHeight="1">
      <c r="B46" s="42"/>
      <c r="C46" s="38" t="s">
        <v>103</v>
      </c>
      <c r="D46" s="43"/>
      <c r="E46" s="43"/>
      <c r="F46" s="43"/>
      <c r="G46" s="43"/>
      <c r="H46" s="43"/>
      <c r="I46" s="128"/>
      <c r="J46" s="43"/>
      <c r="K46" s="46"/>
    </row>
    <row r="47" spans="2:11" s="1" customFormat="1" ht="23.25" customHeight="1">
      <c r="B47" s="42"/>
      <c r="C47" s="43"/>
      <c r="D47" s="43"/>
      <c r="E47" s="413" t="str">
        <f>E9</f>
        <v>vrn - Vedlejší a ostatní náklady</v>
      </c>
      <c r="F47" s="412"/>
      <c r="G47" s="412"/>
      <c r="H47" s="412"/>
      <c r="I47" s="128"/>
      <c r="J47" s="43"/>
      <c r="K47" s="46"/>
    </row>
    <row r="48" spans="2:11" s="1" customFormat="1" ht="6.95" customHeight="1">
      <c r="B48" s="42"/>
      <c r="C48" s="43"/>
      <c r="D48" s="43"/>
      <c r="E48" s="43"/>
      <c r="F48" s="43"/>
      <c r="G48" s="43"/>
      <c r="H48" s="43"/>
      <c r="I48" s="128"/>
      <c r="J48" s="43"/>
      <c r="K48" s="46"/>
    </row>
    <row r="49" spans="2:47" s="1" customFormat="1" ht="18" customHeight="1">
      <c r="B49" s="42"/>
      <c r="C49" s="38" t="s">
        <v>23</v>
      </c>
      <c r="D49" s="43"/>
      <c r="E49" s="43"/>
      <c r="F49" s="36" t="str">
        <f>F12</f>
        <v>Rychnov nad Kněžnou, Javornická 1501</v>
      </c>
      <c r="G49" s="43"/>
      <c r="H49" s="43"/>
      <c r="I49" s="129" t="s">
        <v>25</v>
      </c>
      <c r="J49" s="130" t="str">
        <f>IF(J12="","",J12)</f>
        <v>15.03.2017</v>
      </c>
      <c r="K49" s="46"/>
    </row>
    <row r="50" spans="2:47" s="1" customFormat="1" ht="6.95" customHeight="1">
      <c r="B50" s="42"/>
      <c r="C50" s="43"/>
      <c r="D50" s="43"/>
      <c r="E50" s="43"/>
      <c r="F50" s="43"/>
      <c r="G50" s="43"/>
      <c r="H50" s="43"/>
      <c r="I50" s="128"/>
      <c r="J50" s="43"/>
      <c r="K50" s="46"/>
    </row>
    <row r="51" spans="2:47" s="1" customFormat="1">
      <c r="B51" s="42"/>
      <c r="C51" s="38" t="s">
        <v>27</v>
      </c>
      <c r="D51" s="43"/>
      <c r="E51" s="43"/>
      <c r="F51" s="36" t="str">
        <f>E15</f>
        <v xml:space="preserve"> </v>
      </c>
      <c r="G51" s="43"/>
      <c r="H51" s="43"/>
      <c r="I51" s="129" t="s">
        <v>33</v>
      </c>
      <c r="J51" s="36" t="str">
        <f>E21</f>
        <v xml:space="preserve"> </v>
      </c>
      <c r="K51" s="46"/>
    </row>
    <row r="52" spans="2:47" s="1" customFormat="1" ht="14.45" customHeight="1">
      <c r="B52" s="42"/>
      <c r="C52" s="38" t="s">
        <v>31</v>
      </c>
      <c r="D52" s="43"/>
      <c r="E52" s="43"/>
      <c r="F52" s="36" t="str">
        <f>IF(E18="","",E18)</f>
        <v/>
      </c>
      <c r="G52" s="43"/>
      <c r="H52" s="43"/>
      <c r="I52" s="128"/>
      <c r="J52" s="43"/>
      <c r="K52" s="46"/>
    </row>
    <row r="53" spans="2:47" s="1" customFormat="1" ht="10.35" customHeight="1">
      <c r="B53" s="42"/>
      <c r="C53" s="43"/>
      <c r="D53" s="43"/>
      <c r="E53" s="43"/>
      <c r="F53" s="43"/>
      <c r="G53" s="43"/>
      <c r="H53" s="43"/>
      <c r="I53" s="128"/>
      <c r="J53" s="43"/>
      <c r="K53" s="46"/>
    </row>
    <row r="54" spans="2:47" s="1" customFormat="1" ht="29.25" customHeight="1">
      <c r="B54" s="42"/>
      <c r="C54" s="154" t="s">
        <v>108</v>
      </c>
      <c r="D54" s="142"/>
      <c r="E54" s="142"/>
      <c r="F54" s="142"/>
      <c r="G54" s="142"/>
      <c r="H54" s="142"/>
      <c r="I54" s="155"/>
      <c r="J54" s="156" t="s">
        <v>109</v>
      </c>
      <c r="K54" s="157"/>
    </row>
    <row r="55" spans="2:47" s="1" customFormat="1" ht="10.35" customHeight="1">
      <c r="B55" s="42"/>
      <c r="C55" s="43"/>
      <c r="D55" s="43"/>
      <c r="E55" s="43"/>
      <c r="F55" s="43"/>
      <c r="G55" s="43"/>
      <c r="H55" s="43"/>
      <c r="I55" s="128"/>
      <c r="J55" s="43"/>
      <c r="K55" s="46"/>
    </row>
    <row r="56" spans="2:47" s="1" customFormat="1" ht="29.25" customHeight="1">
      <c r="B56" s="42"/>
      <c r="C56" s="158" t="s">
        <v>110</v>
      </c>
      <c r="D56" s="43"/>
      <c r="E56" s="43"/>
      <c r="F56" s="43"/>
      <c r="G56" s="43"/>
      <c r="H56" s="43"/>
      <c r="I56" s="128"/>
      <c r="J56" s="138">
        <f>J83</f>
        <v>0</v>
      </c>
      <c r="K56" s="46"/>
      <c r="AU56" s="25" t="s">
        <v>111</v>
      </c>
    </row>
    <row r="57" spans="2:47" s="8" customFormat="1" ht="24.95" customHeight="1">
      <c r="B57" s="159"/>
      <c r="C57" s="160"/>
      <c r="D57" s="161" t="s">
        <v>1014</v>
      </c>
      <c r="E57" s="162"/>
      <c r="F57" s="162"/>
      <c r="G57" s="162"/>
      <c r="H57" s="162"/>
      <c r="I57" s="163"/>
      <c r="J57" s="164">
        <f>J84</f>
        <v>0</v>
      </c>
      <c r="K57" s="165"/>
    </row>
    <row r="58" spans="2:47" s="9" customFormat="1" ht="19.899999999999999" customHeight="1">
      <c r="B58" s="166"/>
      <c r="C58" s="167"/>
      <c r="D58" s="168" t="s">
        <v>1015</v>
      </c>
      <c r="E58" s="169"/>
      <c r="F58" s="169"/>
      <c r="G58" s="169"/>
      <c r="H58" s="169"/>
      <c r="I58" s="170"/>
      <c r="J58" s="171">
        <f>J85</f>
        <v>0</v>
      </c>
      <c r="K58" s="172"/>
    </row>
    <row r="59" spans="2:47" s="9" customFormat="1" ht="19.899999999999999" customHeight="1">
      <c r="B59" s="166"/>
      <c r="C59" s="167"/>
      <c r="D59" s="168" t="s">
        <v>1016</v>
      </c>
      <c r="E59" s="169"/>
      <c r="F59" s="169"/>
      <c r="G59" s="169"/>
      <c r="H59" s="169"/>
      <c r="I59" s="170"/>
      <c r="J59" s="171">
        <f>J92</f>
        <v>0</v>
      </c>
      <c r="K59" s="172"/>
    </row>
    <row r="60" spans="2:47" s="9" customFormat="1" ht="19.899999999999999" customHeight="1">
      <c r="B60" s="166"/>
      <c r="C60" s="167"/>
      <c r="D60" s="168" t="s">
        <v>1017</v>
      </c>
      <c r="E60" s="169"/>
      <c r="F60" s="169"/>
      <c r="G60" s="169"/>
      <c r="H60" s="169"/>
      <c r="I60" s="170"/>
      <c r="J60" s="171">
        <f>J95</f>
        <v>0</v>
      </c>
      <c r="K60" s="172"/>
    </row>
    <row r="61" spans="2:47" s="9" customFormat="1" ht="19.899999999999999" customHeight="1">
      <c r="B61" s="166"/>
      <c r="C61" s="167"/>
      <c r="D61" s="168" t="s">
        <v>1018</v>
      </c>
      <c r="E61" s="169"/>
      <c r="F61" s="169"/>
      <c r="G61" s="169"/>
      <c r="H61" s="169"/>
      <c r="I61" s="170"/>
      <c r="J61" s="171">
        <f>J98</f>
        <v>0</v>
      </c>
      <c r="K61" s="172"/>
    </row>
    <row r="62" spans="2:47" s="9" customFormat="1" ht="19.899999999999999" customHeight="1">
      <c r="B62" s="166"/>
      <c r="C62" s="167"/>
      <c r="D62" s="168" t="s">
        <v>1019</v>
      </c>
      <c r="E62" s="169"/>
      <c r="F62" s="169"/>
      <c r="G62" s="169"/>
      <c r="H62" s="169"/>
      <c r="I62" s="170"/>
      <c r="J62" s="171">
        <f>J101</f>
        <v>0</v>
      </c>
      <c r="K62" s="172"/>
    </row>
    <row r="63" spans="2:47" s="9" customFormat="1" ht="19.899999999999999" customHeight="1">
      <c r="B63" s="166"/>
      <c r="C63" s="167"/>
      <c r="D63" s="168" t="s">
        <v>1020</v>
      </c>
      <c r="E63" s="169"/>
      <c r="F63" s="169"/>
      <c r="G63" s="169"/>
      <c r="H63" s="169"/>
      <c r="I63" s="170"/>
      <c r="J63" s="171">
        <f>J104</f>
        <v>0</v>
      </c>
      <c r="K63" s="172"/>
    </row>
    <row r="64" spans="2:47" s="1" customFormat="1" ht="21.75" customHeight="1">
      <c r="B64" s="42"/>
      <c r="C64" s="43"/>
      <c r="D64" s="43"/>
      <c r="E64" s="43"/>
      <c r="F64" s="43"/>
      <c r="G64" s="43"/>
      <c r="H64" s="43"/>
      <c r="I64" s="128"/>
      <c r="J64" s="43"/>
      <c r="K64" s="46"/>
    </row>
    <row r="65" spans="2:12" s="1" customFormat="1" ht="6.95" customHeight="1">
      <c r="B65" s="57"/>
      <c r="C65" s="58"/>
      <c r="D65" s="58"/>
      <c r="E65" s="58"/>
      <c r="F65" s="58"/>
      <c r="G65" s="58"/>
      <c r="H65" s="58"/>
      <c r="I65" s="149"/>
      <c r="J65" s="58"/>
      <c r="K65" s="59"/>
    </row>
    <row r="69" spans="2:12" s="1" customFormat="1" ht="6.95" customHeight="1">
      <c r="B69" s="60"/>
      <c r="C69" s="61"/>
      <c r="D69" s="61"/>
      <c r="E69" s="61"/>
      <c r="F69" s="61"/>
      <c r="G69" s="61"/>
      <c r="H69" s="61"/>
      <c r="I69" s="152"/>
      <c r="J69" s="61"/>
      <c r="K69" s="61"/>
      <c r="L69" s="62"/>
    </row>
    <row r="70" spans="2:12" s="1" customFormat="1" ht="36.950000000000003" customHeight="1">
      <c r="B70" s="42"/>
      <c r="C70" s="63" t="s">
        <v>114</v>
      </c>
      <c r="D70" s="64"/>
      <c r="E70" s="64"/>
      <c r="F70" s="64"/>
      <c r="G70" s="64"/>
      <c r="H70" s="64"/>
      <c r="I70" s="173"/>
      <c r="J70" s="64"/>
      <c r="K70" s="64"/>
      <c r="L70" s="62"/>
    </row>
    <row r="71" spans="2:12" s="1" customFormat="1" ht="6.95" customHeight="1">
      <c r="B71" s="42"/>
      <c r="C71" s="64"/>
      <c r="D71" s="64"/>
      <c r="E71" s="64"/>
      <c r="F71" s="64"/>
      <c r="G71" s="64"/>
      <c r="H71" s="64"/>
      <c r="I71" s="173"/>
      <c r="J71" s="64"/>
      <c r="K71" s="64"/>
      <c r="L71" s="62"/>
    </row>
    <row r="72" spans="2:12" s="1" customFormat="1" ht="14.45" customHeight="1">
      <c r="B72" s="42"/>
      <c r="C72" s="66" t="s">
        <v>18</v>
      </c>
      <c r="D72" s="64"/>
      <c r="E72" s="64"/>
      <c r="F72" s="64"/>
      <c r="G72" s="64"/>
      <c r="H72" s="64"/>
      <c r="I72" s="173"/>
      <c r="J72" s="64"/>
      <c r="K72" s="64"/>
      <c r="L72" s="62"/>
    </row>
    <row r="73" spans="2:12" s="1" customFormat="1" ht="22.5" customHeight="1">
      <c r="B73" s="42"/>
      <c r="C73" s="64"/>
      <c r="D73" s="64"/>
      <c r="E73" s="414" t="str">
        <f>E7</f>
        <v>Stavební úpravy Javornická 1501</v>
      </c>
      <c r="F73" s="415"/>
      <c r="G73" s="415"/>
      <c r="H73" s="415"/>
      <c r="I73" s="173"/>
      <c r="J73" s="64"/>
      <c r="K73" s="64"/>
      <c r="L73" s="62"/>
    </row>
    <row r="74" spans="2:12" s="1" customFormat="1" ht="14.45" customHeight="1">
      <c r="B74" s="42"/>
      <c r="C74" s="66" t="s">
        <v>103</v>
      </c>
      <c r="D74" s="64"/>
      <c r="E74" s="64"/>
      <c r="F74" s="64"/>
      <c r="G74" s="64"/>
      <c r="H74" s="64"/>
      <c r="I74" s="173"/>
      <c r="J74" s="64"/>
      <c r="K74" s="64"/>
      <c r="L74" s="62"/>
    </row>
    <row r="75" spans="2:12" s="1" customFormat="1" ht="23.25" customHeight="1">
      <c r="B75" s="42"/>
      <c r="C75" s="64"/>
      <c r="D75" s="64"/>
      <c r="E75" s="386" t="str">
        <f>E9</f>
        <v>vrn - Vedlejší a ostatní náklady</v>
      </c>
      <c r="F75" s="416"/>
      <c r="G75" s="416"/>
      <c r="H75" s="416"/>
      <c r="I75" s="173"/>
      <c r="J75" s="64"/>
      <c r="K75" s="64"/>
      <c r="L75" s="62"/>
    </row>
    <row r="76" spans="2:12" s="1" customFormat="1" ht="6.95" customHeight="1">
      <c r="B76" s="42"/>
      <c r="C76" s="64"/>
      <c r="D76" s="64"/>
      <c r="E76" s="64"/>
      <c r="F76" s="64"/>
      <c r="G76" s="64"/>
      <c r="H76" s="64"/>
      <c r="I76" s="173"/>
      <c r="J76" s="64"/>
      <c r="K76" s="64"/>
      <c r="L76" s="62"/>
    </row>
    <row r="77" spans="2:12" s="1" customFormat="1" ht="18" customHeight="1">
      <c r="B77" s="42"/>
      <c r="C77" s="66" t="s">
        <v>23</v>
      </c>
      <c r="D77" s="64"/>
      <c r="E77" s="64"/>
      <c r="F77" s="176" t="str">
        <f>F12</f>
        <v>Rychnov nad Kněžnou, Javornická 1501</v>
      </c>
      <c r="G77" s="64"/>
      <c r="H77" s="64"/>
      <c r="I77" s="177" t="s">
        <v>25</v>
      </c>
      <c r="J77" s="74" t="str">
        <f>IF(J12="","",J12)</f>
        <v>15.03.2017</v>
      </c>
      <c r="K77" s="64"/>
      <c r="L77" s="62"/>
    </row>
    <row r="78" spans="2:12" s="1" customFormat="1" ht="6.95" customHeight="1">
      <c r="B78" s="42"/>
      <c r="C78" s="64"/>
      <c r="D78" s="64"/>
      <c r="E78" s="64"/>
      <c r="F78" s="64"/>
      <c r="G78" s="64"/>
      <c r="H78" s="64"/>
      <c r="I78" s="173"/>
      <c r="J78" s="64"/>
      <c r="K78" s="64"/>
      <c r="L78" s="62"/>
    </row>
    <row r="79" spans="2:12" s="1" customFormat="1">
      <c r="B79" s="42"/>
      <c r="C79" s="66" t="s">
        <v>27</v>
      </c>
      <c r="D79" s="64"/>
      <c r="E79" s="64"/>
      <c r="F79" s="176" t="str">
        <f>E15</f>
        <v xml:space="preserve"> </v>
      </c>
      <c r="G79" s="64"/>
      <c r="H79" s="64"/>
      <c r="I79" s="177" t="s">
        <v>33</v>
      </c>
      <c r="J79" s="176" t="str">
        <f>E21</f>
        <v xml:space="preserve"> </v>
      </c>
      <c r="K79" s="64"/>
      <c r="L79" s="62"/>
    </row>
    <row r="80" spans="2:12" s="1" customFormat="1" ht="14.45" customHeight="1">
      <c r="B80" s="42"/>
      <c r="C80" s="66" t="s">
        <v>31</v>
      </c>
      <c r="D80" s="64"/>
      <c r="E80" s="64"/>
      <c r="F80" s="176" t="str">
        <f>IF(E18="","",E18)</f>
        <v/>
      </c>
      <c r="G80" s="64"/>
      <c r="H80" s="64"/>
      <c r="I80" s="173"/>
      <c r="J80" s="64"/>
      <c r="K80" s="64"/>
      <c r="L80" s="62"/>
    </row>
    <row r="81" spans="2:65" s="1" customFormat="1" ht="10.35" customHeight="1">
      <c r="B81" s="42"/>
      <c r="C81" s="64"/>
      <c r="D81" s="64"/>
      <c r="E81" s="64"/>
      <c r="F81" s="64"/>
      <c r="G81" s="64"/>
      <c r="H81" s="64"/>
      <c r="I81" s="173"/>
      <c r="J81" s="64"/>
      <c r="K81" s="64"/>
      <c r="L81" s="62"/>
    </row>
    <row r="82" spans="2:65" s="10" customFormat="1" ht="29.25" customHeight="1">
      <c r="B82" s="178"/>
      <c r="C82" s="179" t="s">
        <v>115</v>
      </c>
      <c r="D82" s="180" t="s">
        <v>55</v>
      </c>
      <c r="E82" s="180" t="s">
        <v>51</v>
      </c>
      <c r="F82" s="180" t="s">
        <v>116</v>
      </c>
      <c r="G82" s="180" t="s">
        <v>117</v>
      </c>
      <c r="H82" s="180" t="s">
        <v>118</v>
      </c>
      <c r="I82" s="181" t="s">
        <v>119</v>
      </c>
      <c r="J82" s="180" t="s">
        <v>109</v>
      </c>
      <c r="K82" s="182" t="s">
        <v>120</v>
      </c>
      <c r="L82" s="183"/>
      <c r="M82" s="82" t="s">
        <v>121</v>
      </c>
      <c r="N82" s="83" t="s">
        <v>40</v>
      </c>
      <c r="O82" s="83" t="s">
        <v>122</v>
      </c>
      <c r="P82" s="83" t="s">
        <v>123</v>
      </c>
      <c r="Q82" s="83" t="s">
        <v>124</v>
      </c>
      <c r="R82" s="83" t="s">
        <v>125</v>
      </c>
      <c r="S82" s="83" t="s">
        <v>126</v>
      </c>
      <c r="T82" s="84" t="s">
        <v>127</v>
      </c>
    </row>
    <row r="83" spans="2:65" s="1" customFormat="1" ht="29.25" customHeight="1">
      <c r="B83" s="42"/>
      <c r="C83" s="88" t="s">
        <v>110</v>
      </c>
      <c r="D83" s="64"/>
      <c r="E83" s="64"/>
      <c r="F83" s="64"/>
      <c r="G83" s="64"/>
      <c r="H83" s="64"/>
      <c r="I83" s="173"/>
      <c r="J83" s="184">
        <f>BK83</f>
        <v>0</v>
      </c>
      <c r="K83" s="64"/>
      <c r="L83" s="62"/>
      <c r="M83" s="85"/>
      <c r="N83" s="86"/>
      <c r="O83" s="86"/>
      <c r="P83" s="185">
        <f>P84</f>
        <v>0</v>
      </c>
      <c r="Q83" s="86"/>
      <c r="R83" s="185">
        <f>R84</f>
        <v>0</v>
      </c>
      <c r="S83" s="86"/>
      <c r="T83" s="186">
        <f>T84</f>
        <v>0</v>
      </c>
      <c r="AT83" s="25" t="s">
        <v>69</v>
      </c>
      <c r="AU83" s="25" t="s">
        <v>111</v>
      </c>
      <c r="BK83" s="187">
        <f>BK84</f>
        <v>0</v>
      </c>
    </row>
    <row r="84" spans="2:65" s="11" customFormat="1" ht="37.35" customHeight="1">
      <c r="B84" s="188"/>
      <c r="C84" s="189"/>
      <c r="D84" s="190" t="s">
        <v>69</v>
      </c>
      <c r="E84" s="191" t="s">
        <v>1021</v>
      </c>
      <c r="F84" s="191" t="s">
        <v>1022</v>
      </c>
      <c r="G84" s="189"/>
      <c r="H84" s="189"/>
      <c r="I84" s="192"/>
      <c r="J84" s="193">
        <f>BK84</f>
        <v>0</v>
      </c>
      <c r="K84" s="189"/>
      <c r="L84" s="194"/>
      <c r="M84" s="195"/>
      <c r="N84" s="196"/>
      <c r="O84" s="196"/>
      <c r="P84" s="197">
        <f>P85+P92+P95+P98+P101+P104</f>
        <v>0</v>
      </c>
      <c r="Q84" s="196"/>
      <c r="R84" s="197">
        <f>R85+R92+R95+R98+R101+R104</f>
        <v>0</v>
      </c>
      <c r="S84" s="196"/>
      <c r="T84" s="198">
        <f>T85+T92+T95+T98+T101+T104</f>
        <v>0</v>
      </c>
      <c r="AR84" s="199" t="s">
        <v>244</v>
      </c>
      <c r="AT84" s="200" t="s">
        <v>69</v>
      </c>
      <c r="AU84" s="200" t="s">
        <v>70</v>
      </c>
      <c r="AY84" s="199" t="s">
        <v>130</v>
      </c>
      <c r="BK84" s="201">
        <f>BK85+BK92+BK95+BK98+BK101+BK104</f>
        <v>0</v>
      </c>
    </row>
    <row r="85" spans="2:65" s="11" customFormat="1" ht="19.899999999999999" customHeight="1">
      <c r="B85" s="188"/>
      <c r="C85" s="189"/>
      <c r="D85" s="202" t="s">
        <v>69</v>
      </c>
      <c r="E85" s="203" t="s">
        <v>1023</v>
      </c>
      <c r="F85" s="203" t="s">
        <v>1024</v>
      </c>
      <c r="G85" s="189"/>
      <c r="H85" s="189"/>
      <c r="I85" s="192"/>
      <c r="J85" s="204">
        <f>BK85</f>
        <v>0</v>
      </c>
      <c r="K85" s="189"/>
      <c r="L85" s="194"/>
      <c r="M85" s="195"/>
      <c r="N85" s="196"/>
      <c r="O85" s="196"/>
      <c r="P85" s="197">
        <f>SUM(P86:P91)</f>
        <v>0</v>
      </c>
      <c r="Q85" s="196"/>
      <c r="R85" s="197">
        <f>SUM(R86:R91)</f>
        <v>0</v>
      </c>
      <c r="S85" s="196"/>
      <c r="T85" s="198">
        <f>SUM(T86:T91)</f>
        <v>0</v>
      </c>
      <c r="AR85" s="199" t="s">
        <v>244</v>
      </c>
      <c r="AT85" s="200" t="s">
        <v>69</v>
      </c>
      <c r="AU85" s="200" t="s">
        <v>77</v>
      </c>
      <c r="AY85" s="199" t="s">
        <v>130</v>
      </c>
      <c r="BK85" s="201">
        <f>SUM(BK86:BK91)</f>
        <v>0</v>
      </c>
    </row>
    <row r="86" spans="2:65" s="1" customFormat="1" ht="22.5" customHeight="1">
      <c r="B86" s="42"/>
      <c r="C86" s="205" t="s">
        <v>77</v>
      </c>
      <c r="D86" s="205" t="s">
        <v>133</v>
      </c>
      <c r="E86" s="206" t="s">
        <v>1025</v>
      </c>
      <c r="F86" s="207" t="s">
        <v>1026</v>
      </c>
      <c r="G86" s="208" t="s">
        <v>136</v>
      </c>
      <c r="H86" s="209">
        <v>1</v>
      </c>
      <c r="I86" s="210"/>
      <c r="J86" s="211">
        <f>ROUND(I86*H86,2)</f>
        <v>0</v>
      </c>
      <c r="K86" s="207" t="s">
        <v>1027</v>
      </c>
      <c r="L86" s="62"/>
      <c r="M86" s="212" t="s">
        <v>21</v>
      </c>
      <c r="N86" s="213" t="s">
        <v>41</v>
      </c>
      <c r="O86" s="43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AR86" s="25" t="s">
        <v>1028</v>
      </c>
      <c r="AT86" s="25" t="s">
        <v>133</v>
      </c>
      <c r="AU86" s="25" t="s">
        <v>79</v>
      </c>
      <c r="AY86" s="25" t="s">
        <v>130</v>
      </c>
      <c r="BE86" s="216">
        <f>IF(N86="základní",J86,0)</f>
        <v>0</v>
      </c>
      <c r="BF86" s="216">
        <f>IF(N86="snížená",J86,0)</f>
        <v>0</v>
      </c>
      <c r="BG86" s="216">
        <f>IF(N86="zákl. přenesená",J86,0)</f>
        <v>0</v>
      </c>
      <c r="BH86" s="216">
        <f>IF(N86="sníž. přenesená",J86,0)</f>
        <v>0</v>
      </c>
      <c r="BI86" s="216">
        <f>IF(N86="nulová",J86,0)</f>
        <v>0</v>
      </c>
      <c r="BJ86" s="25" t="s">
        <v>77</v>
      </c>
      <c r="BK86" s="216">
        <f>ROUND(I86*H86,2)</f>
        <v>0</v>
      </c>
      <c r="BL86" s="25" t="s">
        <v>1028</v>
      </c>
      <c r="BM86" s="25" t="s">
        <v>1029</v>
      </c>
    </row>
    <row r="87" spans="2:65" s="1" customFormat="1" ht="13.5">
      <c r="B87" s="42"/>
      <c r="C87" s="64"/>
      <c r="D87" s="227" t="s">
        <v>139</v>
      </c>
      <c r="E87" s="64"/>
      <c r="F87" s="272" t="s">
        <v>1030</v>
      </c>
      <c r="G87" s="64"/>
      <c r="H87" s="64"/>
      <c r="I87" s="173"/>
      <c r="J87" s="64"/>
      <c r="K87" s="64"/>
      <c r="L87" s="62"/>
      <c r="M87" s="224"/>
      <c r="N87" s="43"/>
      <c r="O87" s="43"/>
      <c r="P87" s="43"/>
      <c r="Q87" s="43"/>
      <c r="R87" s="43"/>
      <c r="S87" s="43"/>
      <c r="T87" s="79"/>
      <c r="AT87" s="25" t="s">
        <v>139</v>
      </c>
      <c r="AU87" s="25" t="s">
        <v>79</v>
      </c>
    </row>
    <row r="88" spans="2:65" s="1" customFormat="1" ht="22.5" customHeight="1">
      <c r="B88" s="42"/>
      <c r="C88" s="205" t="s">
        <v>79</v>
      </c>
      <c r="D88" s="205" t="s">
        <v>133</v>
      </c>
      <c r="E88" s="206" t="s">
        <v>1031</v>
      </c>
      <c r="F88" s="207" t="s">
        <v>1032</v>
      </c>
      <c r="G88" s="208" t="s">
        <v>136</v>
      </c>
      <c r="H88" s="209">
        <v>1</v>
      </c>
      <c r="I88" s="210"/>
      <c r="J88" s="211">
        <f>ROUND(I88*H88,2)</f>
        <v>0</v>
      </c>
      <c r="K88" s="207" t="s">
        <v>1027</v>
      </c>
      <c r="L88" s="62"/>
      <c r="M88" s="212" t="s">
        <v>21</v>
      </c>
      <c r="N88" s="213" t="s">
        <v>41</v>
      </c>
      <c r="O88" s="4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AR88" s="25" t="s">
        <v>1028</v>
      </c>
      <c r="AT88" s="25" t="s">
        <v>133</v>
      </c>
      <c r="AU88" s="25" t="s">
        <v>79</v>
      </c>
      <c r="AY88" s="25" t="s">
        <v>130</v>
      </c>
      <c r="BE88" s="216">
        <f>IF(N88="základní",J88,0)</f>
        <v>0</v>
      </c>
      <c r="BF88" s="216">
        <f>IF(N88="snížená",J88,0)</f>
        <v>0</v>
      </c>
      <c r="BG88" s="216">
        <f>IF(N88="zákl. přenesená",J88,0)</f>
        <v>0</v>
      </c>
      <c r="BH88" s="216">
        <f>IF(N88="sníž. přenesená",J88,0)</f>
        <v>0</v>
      </c>
      <c r="BI88" s="216">
        <f>IF(N88="nulová",J88,0)</f>
        <v>0</v>
      </c>
      <c r="BJ88" s="25" t="s">
        <v>77</v>
      </c>
      <c r="BK88" s="216">
        <f>ROUND(I88*H88,2)</f>
        <v>0</v>
      </c>
      <c r="BL88" s="25" t="s">
        <v>1028</v>
      </c>
      <c r="BM88" s="25" t="s">
        <v>1033</v>
      </c>
    </row>
    <row r="89" spans="2:65" s="1" customFormat="1" ht="13.5">
      <c r="B89" s="42"/>
      <c r="C89" s="64"/>
      <c r="D89" s="227" t="s">
        <v>139</v>
      </c>
      <c r="E89" s="64"/>
      <c r="F89" s="272" t="s">
        <v>1034</v>
      </c>
      <c r="G89" s="64"/>
      <c r="H89" s="64"/>
      <c r="I89" s="173"/>
      <c r="J89" s="64"/>
      <c r="K89" s="64"/>
      <c r="L89" s="62"/>
      <c r="M89" s="224"/>
      <c r="N89" s="43"/>
      <c r="O89" s="43"/>
      <c r="P89" s="43"/>
      <c r="Q89" s="43"/>
      <c r="R89" s="43"/>
      <c r="S89" s="43"/>
      <c r="T89" s="79"/>
      <c r="AT89" s="25" t="s">
        <v>139</v>
      </c>
      <c r="AU89" s="25" t="s">
        <v>79</v>
      </c>
    </row>
    <row r="90" spans="2:65" s="1" customFormat="1" ht="22.5" customHeight="1">
      <c r="B90" s="42"/>
      <c r="C90" s="205" t="s">
        <v>236</v>
      </c>
      <c r="D90" s="205" t="s">
        <v>133</v>
      </c>
      <c r="E90" s="206" t="s">
        <v>1035</v>
      </c>
      <c r="F90" s="207" t="s">
        <v>1036</v>
      </c>
      <c r="G90" s="208" t="s">
        <v>136</v>
      </c>
      <c r="H90" s="209">
        <v>1</v>
      </c>
      <c r="I90" s="210"/>
      <c r="J90" s="211">
        <f>ROUND(I90*H90,2)</f>
        <v>0</v>
      </c>
      <c r="K90" s="207" t="s">
        <v>1027</v>
      </c>
      <c r="L90" s="62"/>
      <c r="M90" s="212" t="s">
        <v>21</v>
      </c>
      <c r="N90" s="213" t="s">
        <v>41</v>
      </c>
      <c r="O90" s="4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AR90" s="25" t="s">
        <v>1028</v>
      </c>
      <c r="AT90" s="25" t="s">
        <v>133</v>
      </c>
      <c r="AU90" s="25" t="s">
        <v>79</v>
      </c>
      <c r="AY90" s="25" t="s">
        <v>130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25" t="s">
        <v>77</v>
      </c>
      <c r="BK90" s="216">
        <f>ROUND(I90*H90,2)</f>
        <v>0</v>
      </c>
      <c r="BL90" s="25" t="s">
        <v>1028</v>
      </c>
      <c r="BM90" s="25" t="s">
        <v>1037</v>
      </c>
    </row>
    <row r="91" spans="2:65" s="1" customFormat="1" ht="27">
      <c r="B91" s="42"/>
      <c r="C91" s="64"/>
      <c r="D91" s="217" t="s">
        <v>139</v>
      </c>
      <c r="E91" s="64"/>
      <c r="F91" s="218" t="s">
        <v>1038</v>
      </c>
      <c r="G91" s="64"/>
      <c r="H91" s="64"/>
      <c r="I91" s="173"/>
      <c r="J91" s="64"/>
      <c r="K91" s="64"/>
      <c r="L91" s="62"/>
      <c r="M91" s="224"/>
      <c r="N91" s="43"/>
      <c r="O91" s="43"/>
      <c r="P91" s="43"/>
      <c r="Q91" s="43"/>
      <c r="R91" s="43"/>
      <c r="S91" s="43"/>
      <c r="T91" s="79"/>
      <c r="AT91" s="25" t="s">
        <v>139</v>
      </c>
      <c r="AU91" s="25" t="s">
        <v>79</v>
      </c>
    </row>
    <row r="92" spans="2:65" s="11" customFormat="1" ht="29.85" customHeight="1">
      <c r="B92" s="188"/>
      <c r="C92" s="189"/>
      <c r="D92" s="202" t="s">
        <v>69</v>
      </c>
      <c r="E92" s="203" t="s">
        <v>1039</v>
      </c>
      <c r="F92" s="203" t="s">
        <v>1040</v>
      </c>
      <c r="G92" s="189"/>
      <c r="H92" s="189"/>
      <c r="I92" s="192"/>
      <c r="J92" s="204">
        <f>BK92</f>
        <v>0</v>
      </c>
      <c r="K92" s="189"/>
      <c r="L92" s="194"/>
      <c r="M92" s="195"/>
      <c r="N92" s="196"/>
      <c r="O92" s="196"/>
      <c r="P92" s="197">
        <f>SUM(P93:P94)</f>
        <v>0</v>
      </c>
      <c r="Q92" s="196"/>
      <c r="R92" s="197">
        <f>SUM(R93:R94)</f>
        <v>0</v>
      </c>
      <c r="S92" s="196"/>
      <c r="T92" s="198">
        <f>SUM(T93:T94)</f>
        <v>0</v>
      </c>
      <c r="AR92" s="199" t="s">
        <v>244</v>
      </c>
      <c r="AT92" s="200" t="s">
        <v>69</v>
      </c>
      <c r="AU92" s="200" t="s">
        <v>77</v>
      </c>
      <c r="AY92" s="199" t="s">
        <v>130</v>
      </c>
      <c r="BK92" s="201">
        <f>SUM(BK93:BK94)</f>
        <v>0</v>
      </c>
    </row>
    <row r="93" spans="2:65" s="1" customFormat="1" ht="22.5" customHeight="1">
      <c r="B93" s="42"/>
      <c r="C93" s="205" t="s">
        <v>137</v>
      </c>
      <c r="D93" s="205" t="s">
        <v>133</v>
      </c>
      <c r="E93" s="206" t="s">
        <v>1041</v>
      </c>
      <c r="F93" s="207" t="s">
        <v>1040</v>
      </c>
      <c r="G93" s="208" t="s">
        <v>136</v>
      </c>
      <c r="H93" s="209">
        <v>1</v>
      </c>
      <c r="I93" s="210"/>
      <c r="J93" s="211">
        <f>ROUND(I93*H93,2)</f>
        <v>0</v>
      </c>
      <c r="K93" s="207" t="s">
        <v>1027</v>
      </c>
      <c r="L93" s="62"/>
      <c r="M93" s="212" t="s">
        <v>21</v>
      </c>
      <c r="N93" s="213" t="s">
        <v>41</v>
      </c>
      <c r="O93" s="4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AR93" s="25" t="s">
        <v>1028</v>
      </c>
      <c r="AT93" s="25" t="s">
        <v>133</v>
      </c>
      <c r="AU93" s="25" t="s">
        <v>79</v>
      </c>
      <c r="AY93" s="25" t="s">
        <v>130</v>
      </c>
      <c r="BE93" s="216">
        <f>IF(N93="základní",J93,0)</f>
        <v>0</v>
      </c>
      <c r="BF93" s="216">
        <f>IF(N93="snížená",J93,0)</f>
        <v>0</v>
      </c>
      <c r="BG93" s="216">
        <f>IF(N93="zákl. přenesená",J93,0)</f>
        <v>0</v>
      </c>
      <c r="BH93" s="216">
        <f>IF(N93="sníž. přenesená",J93,0)</f>
        <v>0</v>
      </c>
      <c r="BI93" s="216">
        <f>IF(N93="nulová",J93,0)</f>
        <v>0</v>
      </c>
      <c r="BJ93" s="25" t="s">
        <v>77</v>
      </c>
      <c r="BK93" s="216">
        <f>ROUND(I93*H93,2)</f>
        <v>0</v>
      </c>
      <c r="BL93" s="25" t="s">
        <v>1028</v>
      </c>
      <c r="BM93" s="25" t="s">
        <v>1042</v>
      </c>
    </row>
    <row r="94" spans="2:65" s="1" customFormat="1" ht="13.5">
      <c r="B94" s="42"/>
      <c r="C94" s="64"/>
      <c r="D94" s="217" t="s">
        <v>139</v>
      </c>
      <c r="E94" s="64"/>
      <c r="F94" s="218" t="s">
        <v>1043</v>
      </c>
      <c r="G94" s="64"/>
      <c r="H94" s="64"/>
      <c r="I94" s="173"/>
      <c r="J94" s="64"/>
      <c r="K94" s="64"/>
      <c r="L94" s="62"/>
      <c r="M94" s="224"/>
      <c r="N94" s="43"/>
      <c r="O94" s="43"/>
      <c r="P94" s="43"/>
      <c r="Q94" s="43"/>
      <c r="R94" s="43"/>
      <c r="S94" s="43"/>
      <c r="T94" s="79"/>
      <c r="AT94" s="25" t="s">
        <v>139</v>
      </c>
      <c r="AU94" s="25" t="s">
        <v>79</v>
      </c>
    </row>
    <row r="95" spans="2:65" s="11" customFormat="1" ht="29.85" customHeight="1">
      <c r="B95" s="188"/>
      <c r="C95" s="189"/>
      <c r="D95" s="202" t="s">
        <v>69</v>
      </c>
      <c r="E95" s="203" t="s">
        <v>1044</v>
      </c>
      <c r="F95" s="203" t="s">
        <v>1045</v>
      </c>
      <c r="G95" s="189"/>
      <c r="H95" s="189"/>
      <c r="I95" s="192"/>
      <c r="J95" s="204">
        <f>BK95</f>
        <v>0</v>
      </c>
      <c r="K95" s="189"/>
      <c r="L95" s="194"/>
      <c r="M95" s="195"/>
      <c r="N95" s="196"/>
      <c r="O95" s="196"/>
      <c r="P95" s="197">
        <f>SUM(P96:P97)</f>
        <v>0</v>
      </c>
      <c r="Q95" s="196"/>
      <c r="R95" s="197">
        <f>SUM(R96:R97)</f>
        <v>0</v>
      </c>
      <c r="S95" s="196"/>
      <c r="T95" s="198">
        <f>SUM(T96:T97)</f>
        <v>0</v>
      </c>
      <c r="AR95" s="199" t="s">
        <v>244</v>
      </c>
      <c r="AT95" s="200" t="s">
        <v>69</v>
      </c>
      <c r="AU95" s="200" t="s">
        <v>77</v>
      </c>
      <c r="AY95" s="199" t="s">
        <v>130</v>
      </c>
      <c r="BK95" s="201">
        <f>SUM(BK96:BK97)</f>
        <v>0</v>
      </c>
    </row>
    <row r="96" spans="2:65" s="1" customFormat="1" ht="22.5" customHeight="1">
      <c r="B96" s="42"/>
      <c r="C96" s="205" t="s">
        <v>244</v>
      </c>
      <c r="D96" s="205" t="s">
        <v>133</v>
      </c>
      <c r="E96" s="206" t="s">
        <v>1046</v>
      </c>
      <c r="F96" s="207" t="s">
        <v>1047</v>
      </c>
      <c r="G96" s="208" t="s">
        <v>1048</v>
      </c>
      <c r="H96" s="209">
        <v>1</v>
      </c>
      <c r="I96" s="210"/>
      <c r="J96" s="211">
        <f>ROUND(I96*H96,2)</f>
        <v>0</v>
      </c>
      <c r="K96" s="207" t="s">
        <v>1027</v>
      </c>
      <c r="L96" s="62"/>
      <c r="M96" s="212" t="s">
        <v>21</v>
      </c>
      <c r="N96" s="213" t="s">
        <v>41</v>
      </c>
      <c r="O96" s="4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AR96" s="25" t="s">
        <v>1028</v>
      </c>
      <c r="AT96" s="25" t="s">
        <v>133</v>
      </c>
      <c r="AU96" s="25" t="s">
        <v>79</v>
      </c>
      <c r="AY96" s="25" t="s">
        <v>130</v>
      </c>
      <c r="BE96" s="216">
        <f>IF(N96="základní",J96,0)</f>
        <v>0</v>
      </c>
      <c r="BF96" s="216">
        <f>IF(N96="snížená",J96,0)</f>
        <v>0</v>
      </c>
      <c r="BG96" s="216">
        <f>IF(N96="zákl. přenesená",J96,0)</f>
        <v>0</v>
      </c>
      <c r="BH96" s="216">
        <f>IF(N96="sníž. přenesená",J96,0)</f>
        <v>0</v>
      </c>
      <c r="BI96" s="216">
        <f>IF(N96="nulová",J96,0)</f>
        <v>0</v>
      </c>
      <c r="BJ96" s="25" t="s">
        <v>77</v>
      </c>
      <c r="BK96" s="216">
        <f>ROUND(I96*H96,2)</f>
        <v>0</v>
      </c>
      <c r="BL96" s="25" t="s">
        <v>1028</v>
      </c>
      <c r="BM96" s="25" t="s">
        <v>1049</v>
      </c>
    </row>
    <row r="97" spans="2:65" s="1" customFormat="1" ht="13.5">
      <c r="B97" s="42"/>
      <c r="C97" s="64"/>
      <c r="D97" s="217" t="s">
        <v>139</v>
      </c>
      <c r="E97" s="64"/>
      <c r="F97" s="218" t="s">
        <v>1050</v>
      </c>
      <c r="G97" s="64"/>
      <c r="H97" s="64"/>
      <c r="I97" s="173"/>
      <c r="J97" s="64"/>
      <c r="K97" s="64"/>
      <c r="L97" s="62"/>
      <c r="M97" s="224"/>
      <c r="N97" s="43"/>
      <c r="O97" s="43"/>
      <c r="P97" s="43"/>
      <c r="Q97" s="43"/>
      <c r="R97" s="43"/>
      <c r="S97" s="43"/>
      <c r="T97" s="79"/>
      <c r="AT97" s="25" t="s">
        <v>139</v>
      </c>
      <c r="AU97" s="25" t="s">
        <v>79</v>
      </c>
    </row>
    <row r="98" spans="2:65" s="11" customFormat="1" ht="29.85" customHeight="1">
      <c r="B98" s="188"/>
      <c r="C98" s="189"/>
      <c r="D98" s="202" t="s">
        <v>69</v>
      </c>
      <c r="E98" s="203" t="s">
        <v>1051</v>
      </c>
      <c r="F98" s="203" t="s">
        <v>1052</v>
      </c>
      <c r="G98" s="189"/>
      <c r="H98" s="189"/>
      <c r="I98" s="192"/>
      <c r="J98" s="204">
        <f>BK98</f>
        <v>0</v>
      </c>
      <c r="K98" s="189"/>
      <c r="L98" s="194"/>
      <c r="M98" s="195"/>
      <c r="N98" s="196"/>
      <c r="O98" s="196"/>
      <c r="P98" s="197">
        <f>SUM(P99:P100)</f>
        <v>0</v>
      </c>
      <c r="Q98" s="196"/>
      <c r="R98" s="197">
        <f>SUM(R99:R100)</f>
        <v>0</v>
      </c>
      <c r="S98" s="196"/>
      <c r="T98" s="198">
        <f>SUM(T99:T100)</f>
        <v>0</v>
      </c>
      <c r="AR98" s="199" t="s">
        <v>244</v>
      </c>
      <c r="AT98" s="200" t="s">
        <v>69</v>
      </c>
      <c r="AU98" s="200" t="s">
        <v>77</v>
      </c>
      <c r="AY98" s="199" t="s">
        <v>130</v>
      </c>
      <c r="BK98" s="201">
        <f>SUM(BK99:BK100)</f>
        <v>0</v>
      </c>
    </row>
    <row r="99" spans="2:65" s="1" customFormat="1" ht="22.5" customHeight="1">
      <c r="B99" s="42"/>
      <c r="C99" s="205" t="s">
        <v>251</v>
      </c>
      <c r="D99" s="205" t="s">
        <v>133</v>
      </c>
      <c r="E99" s="206" t="s">
        <v>1053</v>
      </c>
      <c r="F99" s="207" t="s">
        <v>1054</v>
      </c>
      <c r="G99" s="208" t="s">
        <v>1048</v>
      </c>
      <c r="H99" s="209">
        <v>1</v>
      </c>
      <c r="I99" s="210"/>
      <c r="J99" s="211">
        <f>ROUND(I99*H99,2)</f>
        <v>0</v>
      </c>
      <c r="K99" s="207" t="s">
        <v>1027</v>
      </c>
      <c r="L99" s="62"/>
      <c r="M99" s="212" t="s">
        <v>21</v>
      </c>
      <c r="N99" s="213" t="s">
        <v>41</v>
      </c>
      <c r="O99" s="4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AR99" s="25" t="s">
        <v>1028</v>
      </c>
      <c r="AT99" s="25" t="s">
        <v>133</v>
      </c>
      <c r="AU99" s="25" t="s">
        <v>79</v>
      </c>
      <c r="AY99" s="25" t="s">
        <v>130</v>
      </c>
      <c r="BE99" s="216">
        <f>IF(N99="základní",J99,0)</f>
        <v>0</v>
      </c>
      <c r="BF99" s="216">
        <f>IF(N99="snížená",J99,0)</f>
        <v>0</v>
      </c>
      <c r="BG99" s="216">
        <f>IF(N99="zákl. přenesená",J99,0)</f>
        <v>0</v>
      </c>
      <c r="BH99" s="216">
        <f>IF(N99="sníž. přenesená",J99,0)</f>
        <v>0</v>
      </c>
      <c r="BI99" s="216">
        <f>IF(N99="nulová",J99,0)</f>
        <v>0</v>
      </c>
      <c r="BJ99" s="25" t="s">
        <v>77</v>
      </c>
      <c r="BK99" s="216">
        <f>ROUND(I99*H99,2)</f>
        <v>0</v>
      </c>
      <c r="BL99" s="25" t="s">
        <v>1028</v>
      </c>
      <c r="BM99" s="25" t="s">
        <v>1055</v>
      </c>
    </row>
    <row r="100" spans="2:65" s="1" customFormat="1" ht="13.5">
      <c r="B100" s="42"/>
      <c r="C100" s="64"/>
      <c r="D100" s="217" t="s">
        <v>139</v>
      </c>
      <c r="E100" s="64"/>
      <c r="F100" s="218" t="s">
        <v>1056</v>
      </c>
      <c r="G100" s="64"/>
      <c r="H100" s="64"/>
      <c r="I100" s="173"/>
      <c r="J100" s="64"/>
      <c r="K100" s="64"/>
      <c r="L100" s="62"/>
      <c r="M100" s="224"/>
      <c r="N100" s="43"/>
      <c r="O100" s="43"/>
      <c r="P100" s="43"/>
      <c r="Q100" s="43"/>
      <c r="R100" s="43"/>
      <c r="S100" s="43"/>
      <c r="T100" s="79"/>
      <c r="AT100" s="25" t="s">
        <v>139</v>
      </c>
      <c r="AU100" s="25" t="s">
        <v>79</v>
      </c>
    </row>
    <row r="101" spans="2:65" s="11" customFormat="1" ht="29.85" customHeight="1">
      <c r="B101" s="188"/>
      <c r="C101" s="189"/>
      <c r="D101" s="202" t="s">
        <v>69</v>
      </c>
      <c r="E101" s="203" t="s">
        <v>1057</v>
      </c>
      <c r="F101" s="203" t="s">
        <v>1058</v>
      </c>
      <c r="G101" s="189"/>
      <c r="H101" s="189"/>
      <c r="I101" s="192"/>
      <c r="J101" s="204">
        <f>BK101</f>
        <v>0</v>
      </c>
      <c r="K101" s="189"/>
      <c r="L101" s="194"/>
      <c r="M101" s="195"/>
      <c r="N101" s="196"/>
      <c r="O101" s="196"/>
      <c r="P101" s="197">
        <f>SUM(P102:P103)</f>
        <v>0</v>
      </c>
      <c r="Q101" s="196"/>
      <c r="R101" s="197">
        <f>SUM(R102:R103)</f>
        <v>0</v>
      </c>
      <c r="S101" s="196"/>
      <c r="T101" s="198">
        <f>SUM(T102:T103)</f>
        <v>0</v>
      </c>
      <c r="AR101" s="199" t="s">
        <v>244</v>
      </c>
      <c r="AT101" s="200" t="s">
        <v>69</v>
      </c>
      <c r="AU101" s="200" t="s">
        <v>77</v>
      </c>
      <c r="AY101" s="199" t="s">
        <v>130</v>
      </c>
      <c r="BK101" s="201">
        <f>SUM(BK102:BK103)</f>
        <v>0</v>
      </c>
    </row>
    <row r="102" spans="2:65" s="1" customFormat="1" ht="22.5" customHeight="1">
      <c r="B102" s="42"/>
      <c r="C102" s="205" t="s">
        <v>258</v>
      </c>
      <c r="D102" s="205" t="s">
        <v>133</v>
      </c>
      <c r="E102" s="206" t="s">
        <v>1059</v>
      </c>
      <c r="F102" s="207" t="s">
        <v>1058</v>
      </c>
      <c r="G102" s="208" t="s">
        <v>136</v>
      </c>
      <c r="H102" s="209">
        <v>1</v>
      </c>
      <c r="I102" s="210"/>
      <c r="J102" s="211">
        <f>ROUND(I102*H102,2)</f>
        <v>0</v>
      </c>
      <c r="K102" s="207" t="s">
        <v>1027</v>
      </c>
      <c r="L102" s="62"/>
      <c r="M102" s="212" t="s">
        <v>21</v>
      </c>
      <c r="N102" s="213" t="s">
        <v>41</v>
      </c>
      <c r="O102" s="4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AR102" s="25" t="s">
        <v>1028</v>
      </c>
      <c r="AT102" s="25" t="s">
        <v>133</v>
      </c>
      <c r="AU102" s="25" t="s">
        <v>79</v>
      </c>
      <c r="AY102" s="25" t="s">
        <v>130</v>
      </c>
      <c r="BE102" s="216">
        <f>IF(N102="základní",J102,0)</f>
        <v>0</v>
      </c>
      <c r="BF102" s="216">
        <f>IF(N102="snížená",J102,0)</f>
        <v>0</v>
      </c>
      <c r="BG102" s="216">
        <f>IF(N102="zákl. přenesená",J102,0)</f>
        <v>0</v>
      </c>
      <c r="BH102" s="216">
        <f>IF(N102="sníž. přenesená",J102,0)</f>
        <v>0</v>
      </c>
      <c r="BI102" s="216">
        <f>IF(N102="nulová",J102,0)</f>
        <v>0</v>
      </c>
      <c r="BJ102" s="25" t="s">
        <v>77</v>
      </c>
      <c r="BK102" s="216">
        <f>ROUND(I102*H102,2)</f>
        <v>0</v>
      </c>
      <c r="BL102" s="25" t="s">
        <v>1028</v>
      </c>
      <c r="BM102" s="25" t="s">
        <v>1060</v>
      </c>
    </row>
    <row r="103" spans="2:65" s="1" customFormat="1" ht="13.5">
      <c r="B103" s="42"/>
      <c r="C103" s="64"/>
      <c r="D103" s="217" t="s">
        <v>139</v>
      </c>
      <c r="E103" s="64"/>
      <c r="F103" s="218" t="s">
        <v>1061</v>
      </c>
      <c r="G103" s="64"/>
      <c r="H103" s="64"/>
      <c r="I103" s="173"/>
      <c r="J103" s="64"/>
      <c r="K103" s="64"/>
      <c r="L103" s="62"/>
      <c r="M103" s="224"/>
      <c r="N103" s="43"/>
      <c r="O103" s="43"/>
      <c r="P103" s="43"/>
      <c r="Q103" s="43"/>
      <c r="R103" s="43"/>
      <c r="S103" s="43"/>
      <c r="T103" s="79"/>
      <c r="AT103" s="25" t="s">
        <v>139</v>
      </c>
      <c r="AU103" s="25" t="s">
        <v>79</v>
      </c>
    </row>
    <row r="104" spans="2:65" s="11" customFormat="1" ht="29.85" customHeight="1">
      <c r="B104" s="188"/>
      <c r="C104" s="189"/>
      <c r="D104" s="202" t="s">
        <v>69</v>
      </c>
      <c r="E104" s="203" t="s">
        <v>1062</v>
      </c>
      <c r="F104" s="203" t="s">
        <v>1063</v>
      </c>
      <c r="G104" s="189"/>
      <c r="H104" s="189"/>
      <c r="I104" s="192"/>
      <c r="J104" s="204">
        <f>BK104</f>
        <v>0</v>
      </c>
      <c r="K104" s="189"/>
      <c r="L104" s="194"/>
      <c r="M104" s="195"/>
      <c r="N104" s="196"/>
      <c r="O104" s="196"/>
      <c r="P104" s="197">
        <f>SUM(P105:P106)</f>
        <v>0</v>
      </c>
      <c r="Q104" s="196"/>
      <c r="R104" s="197">
        <f>SUM(R105:R106)</f>
        <v>0</v>
      </c>
      <c r="S104" s="196"/>
      <c r="T104" s="198">
        <f>SUM(T105:T106)</f>
        <v>0</v>
      </c>
      <c r="AR104" s="199" t="s">
        <v>244</v>
      </c>
      <c r="AT104" s="200" t="s">
        <v>69</v>
      </c>
      <c r="AU104" s="200" t="s">
        <v>77</v>
      </c>
      <c r="AY104" s="199" t="s">
        <v>130</v>
      </c>
      <c r="BK104" s="201">
        <f>SUM(BK105:BK106)</f>
        <v>0</v>
      </c>
    </row>
    <row r="105" spans="2:65" s="1" customFormat="1" ht="22.5" customHeight="1">
      <c r="B105" s="42"/>
      <c r="C105" s="205" t="s">
        <v>265</v>
      </c>
      <c r="D105" s="205" t="s">
        <v>133</v>
      </c>
      <c r="E105" s="206" t="s">
        <v>1064</v>
      </c>
      <c r="F105" s="207" t="s">
        <v>1065</v>
      </c>
      <c r="G105" s="208" t="s">
        <v>136</v>
      </c>
      <c r="H105" s="209">
        <v>1</v>
      </c>
      <c r="I105" s="210"/>
      <c r="J105" s="211">
        <f>ROUND(I105*H105,2)</f>
        <v>0</v>
      </c>
      <c r="K105" s="207" t="s">
        <v>1027</v>
      </c>
      <c r="L105" s="62"/>
      <c r="M105" s="212" t="s">
        <v>21</v>
      </c>
      <c r="N105" s="213" t="s">
        <v>41</v>
      </c>
      <c r="O105" s="4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AR105" s="25" t="s">
        <v>1028</v>
      </c>
      <c r="AT105" s="25" t="s">
        <v>133</v>
      </c>
      <c r="AU105" s="25" t="s">
        <v>79</v>
      </c>
      <c r="AY105" s="25" t="s">
        <v>130</v>
      </c>
      <c r="BE105" s="216">
        <f>IF(N105="základní",J105,0)</f>
        <v>0</v>
      </c>
      <c r="BF105" s="216">
        <f>IF(N105="snížená",J105,0)</f>
        <v>0</v>
      </c>
      <c r="BG105" s="216">
        <f>IF(N105="zákl. přenesená",J105,0)</f>
        <v>0</v>
      </c>
      <c r="BH105" s="216">
        <f>IF(N105="sníž. přenesená",J105,0)</f>
        <v>0</v>
      </c>
      <c r="BI105" s="216">
        <f>IF(N105="nulová",J105,0)</f>
        <v>0</v>
      </c>
      <c r="BJ105" s="25" t="s">
        <v>77</v>
      </c>
      <c r="BK105" s="216">
        <f>ROUND(I105*H105,2)</f>
        <v>0</v>
      </c>
      <c r="BL105" s="25" t="s">
        <v>1028</v>
      </c>
      <c r="BM105" s="25" t="s">
        <v>1066</v>
      </c>
    </row>
    <row r="106" spans="2:65" s="1" customFormat="1" ht="13.5">
      <c r="B106" s="42"/>
      <c r="C106" s="64"/>
      <c r="D106" s="217" t="s">
        <v>139</v>
      </c>
      <c r="E106" s="64"/>
      <c r="F106" s="218" t="s">
        <v>1067</v>
      </c>
      <c r="G106" s="64"/>
      <c r="H106" s="64"/>
      <c r="I106" s="173"/>
      <c r="J106" s="64"/>
      <c r="K106" s="64"/>
      <c r="L106" s="62"/>
      <c r="M106" s="219"/>
      <c r="N106" s="220"/>
      <c r="O106" s="220"/>
      <c r="P106" s="220"/>
      <c r="Q106" s="220"/>
      <c r="R106" s="220"/>
      <c r="S106" s="220"/>
      <c r="T106" s="221"/>
      <c r="AT106" s="25" t="s">
        <v>139</v>
      </c>
      <c r="AU106" s="25" t="s">
        <v>79</v>
      </c>
    </row>
    <row r="107" spans="2:65" s="1" customFormat="1" ht="6.95" customHeight="1">
      <c r="B107" s="57"/>
      <c r="C107" s="58"/>
      <c r="D107" s="58"/>
      <c r="E107" s="58"/>
      <c r="F107" s="58"/>
      <c r="G107" s="58"/>
      <c r="H107" s="58"/>
      <c r="I107" s="149"/>
      <c r="J107" s="58"/>
      <c r="K107" s="58"/>
      <c r="L107" s="62"/>
    </row>
  </sheetData>
  <sheetProtection password="CC35" sheet="1" objects="1" scenarios="1" formatCells="0" formatColumns="0" formatRows="0" sort="0" autoFilter="0"/>
  <autoFilter ref="C82:K106"/>
  <mergeCells count="9"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workbookViewId="0"/>
  </sheetViews>
  <sheetFormatPr defaultRowHeight="13.5"/>
  <cols>
    <col min="1" max="1" width="8.33203125" style="290" customWidth="1"/>
    <col min="2" max="2" width="1.6640625" style="290" customWidth="1"/>
    <col min="3" max="4" width="5" style="290" customWidth="1"/>
    <col min="5" max="5" width="11.6640625" style="290" customWidth="1"/>
    <col min="6" max="6" width="9.1640625" style="290" customWidth="1"/>
    <col min="7" max="7" width="5" style="290" customWidth="1"/>
    <col min="8" max="8" width="77.83203125" style="290" customWidth="1"/>
    <col min="9" max="10" width="20" style="290" customWidth="1"/>
    <col min="11" max="11" width="1.6640625" style="290" customWidth="1"/>
  </cols>
  <sheetData>
    <row r="1" spans="2:11" ht="37.5" customHeight="1"/>
    <row r="2" spans="2:11" ht="7.5" customHeight="1">
      <c r="B2" s="291"/>
      <c r="C2" s="292"/>
      <c r="D2" s="292"/>
      <c r="E2" s="292"/>
      <c r="F2" s="292"/>
      <c r="G2" s="292"/>
      <c r="H2" s="292"/>
      <c r="I2" s="292"/>
      <c r="J2" s="292"/>
      <c r="K2" s="293"/>
    </row>
    <row r="3" spans="2:11" s="16" customFormat="1" ht="45" customHeight="1">
      <c r="B3" s="294"/>
      <c r="C3" s="421" t="s">
        <v>1068</v>
      </c>
      <c r="D3" s="421"/>
      <c r="E3" s="421"/>
      <c r="F3" s="421"/>
      <c r="G3" s="421"/>
      <c r="H3" s="421"/>
      <c r="I3" s="421"/>
      <c r="J3" s="421"/>
      <c r="K3" s="295"/>
    </row>
    <row r="4" spans="2:11" ht="25.5" customHeight="1">
      <c r="B4" s="296"/>
      <c r="C4" s="425" t="s">
        <v>1069</v>
      </c>
      <c r="D4" s="425"/>
      <c r="E4" s="425"/>
      <c r="F4" s="425"/>
      <c r="G4" s="425"/>
      <c r="H4" s="425"/>
      <c r="I4" s="425"/>
      <c r="J4" s="425"/>
      <c r="K4" s="297"/>
    </row>
    <row r="5" spans="2:11" ht="5.25" customHeight="1">
      <c r="B5" s="296"/>
      <c r="C5" s="298"/>
      <c r="D5" s="298"/>
      <c r="E5" s="298"/>
      <c r="F5" s="298"/>
      <c r="G5" s="298"/>
      <c r="H5" s="298"/>
      <c r="I5" s="298"/>
      <c r="J5" s="298"/>
      <c r="K5" s="297"/>
    </row>
    <row r="6" spans="2:11" ht="15" customHeight="1">
      <c r="B6" s="296"/>
      <c r="C6" s="424" t="s">
        <v>1070</v>
      </c>
      <c r="D6" s="424"/>
      <c r="E6" s="424"/>
      <c r="F6" s="424"/>
      <c r="G6" s="424"/>
      <c r="H6" s="424"/>
      <c r="I6" s="424"/>
      <c r="J6" s="424"/>
      <c r="K6" s="297"/>
    </row>
    <row r="7" spans="2:11" ht="15" customHeight="1">
      <c r="B7" s="300"/>
      <c r="C7" s="424" t="s">
        <v>1071</v>
      </c>
      <c r="D7" s="424"/>
      <c r="E7" s="424"/>
      <c r="F7" s="424"/>
      <c r="G7" s="424"/>
      <c r="H7" s="424"/>
      <c r="I7" s="424"/>
      <c r="J7" s="424"/>
      <c r="K7" s="297"/>
    </row>
    <row r="8" spans="2:11" ht="12.75" customHeight="1">
      <c r="B8" s="300"/>
      <c r="C8" s="299"/>
      <c r="D8" s="299"/>
      <c r="E8" s="299"/>
      <c r="F8" s="299"/>
      <c r="G8" s="299"/>
      <c r="H8" s="299"/>
      <c r="I8" s="299"/>
      <c r="J8" s="299"/>
      <c r="K8" s="297"/>
    </row>
    <row r="9" spans="2:11" ht="15" customHeight="1">
      <c r="B9" s="300"/>
      <c r="C9" s="424" t="s">
        <v>1072</v>
      </c>
      <c r="D9" s="424"/>
      <c r="E9" s="424"/>
      <c r="F9" s="424"/>
      <c r="G9" s="424"/>
      <c r="H9" s="424"/>
      <c r="I9" s="424"/>
      <c r="J9" s="424"/>
      <c r="K9" s="297"/>
    </row>
    <row r="10" spans="2:11" ht="15" customHeight="1">
      <c r="B10" s="300"/>
      <c r="C10" s="299"/>
      <c r="D10" s="424" t="s">
        <v>1073</v>
      </c>
      <c r="E10" s="424"/>
      <c r="F10" s="424"/>
      <c r="G10" s="424"/>
      <c r="H10" s="424"/>
      <c r="I10" s="424"/>
      <c r="J10" s="424"/>
      <c r="K10" s="297"/>
    </row>
    <row r="11" spans="2:11" ht="15" customHeight="1">
      <c r="B11" s="300"/>
      <c r="C11" s="301"/>
      <c r="D11" s="424" t="s">
        <v>1074</v>
      </c>
      <c r="E11" s="424"/>
      <c r="F11" s="424"/>
      <c r="G11" s="424"/>
      <c r="H11" s="424"/>
      <c r="I11" s="424"/>
      <c r="J11" s="424"/>
      <c r="K11" s="297"/>
    </row>
    <row r="12" spans="2:11" ht="12.75" customHeight="1">
      <c r="B12" s="300"/>
      <c r="C12" s="301"/>
      <c r="D12" s="301"/>
      <c r="E12" s="301"/>
      <c r="F12" s="301"/>
      <c r="G12" s="301"/>
      <c r="H12" s="301"/>
      <c r="I12" s="301"/>
      <c r="J12" s="301"/>
      <c r="K12" s="297"/>
    </row>
    <row r="13" spans="2:11" ht="15" customHeight="1">
      <c r="B13" s="300"/>
      <c r="C13" s="301"/>
      <c r="D13" s="424" t="s">
        <v>1075</v>
      </c>
      <c r="E13" s="424"/>
      <c r="F13" s="424"/>
      <c r="G13" s="424"/>
      <c r="H13" s="424"/>
      <c r="I13" s="424"/>
      <c r="J13" s="424"/>
      <c r="K13" s="297"/>
    </row>
    <row r="14" spans="2:11" ht="15" customHeight="1">
      <c r="B14" s="300"/>
      <c r="C14" s="301"/>
      <c r="D14" s="424" t="s">
        <v>1076</v>
      </c>
      <c r="E14" s="424"/>
      <c r="F14" s="424"/>
      <c r="G14" s="424"/>
      <c r="H14" s="424"/>
      <c r="I14" s="424"/>
      <c r="J14" s="424"/>
      <c r="K14" s="297"/>
    </row>
    <row r="15" spans="2:11" ht="15" customHeight="1">
      <c r="B15" s="300"/>
      <c r="C15" s="301"/>
      <c r="D15" s="424" t="s">
        <v>1077</v>
      </c>
      <c r="E15" s="424"/>
      <c r="F15" s="424"/>
      <c r="G15" s="424"/>
      <c r="H15" s="424"/>
      <c r="I15" s="424"/>
      <c r="J15" s="424"/>
      <c r="K15" s="297"/>
    </row>
    <row r="16" spans="2:11" ht="15" customHeight="1">
      <c r="B16" s="300"/>
      <c r="C16" s="301"/>
      <c r="D16" s="301"/>
      <c r="E16" s="302" t="s">
        <v>76</v>
      </c>
      <c r="F16" s="424" t="s">
        <v>1078</v>
      </c>
      <c r="G16" s="424"/>
      <c r="H16" s="424"/>
      <c r="I16" s="424"/>
      <c r="J16" s="424"/>
      <c r="K16" s="297"/>
    </row>
    <row r="17" spans="2:11" ht="15" customHeight="1">
      <c r="B17" s="300"/>
      <c r="C17" s="301"/>
      <c r="D17" s="301"/>
      <c r="E17" s="302" t="s">
        <v>1079</v>
      </c>
      <c r="F17" s="424" t="s">
        <v>1080</v>
      </c>
      <c r="G17" s="424"/>
      <c r="H17" s="424"/>
      <c r="I17" s="424"/>
      <c r="J17" s="424"/>
      <c r="K17" s="297"/>
    </row>
    <row r="18" spans="2:11" ht="15" customHeight="1">
      <c r="B18" s="300"/>
      <c r="C18" s="301"/>
      <c r="D18" s="301"/>
      <c r="E18" s="302" t="s">
        <v>1081</v>
      </c>
      <c r="F18" s="424" t="s">
        <v>1082</v>
      </c>
      <c r="G18" s="424"/>
      <c r="H18" s="424"/>
      <c r="I18" s="424"/>
      <c r="J18" s="424"/>
      <c r="K18" s="297"/>
    </row>
    <row r="19" spans="2:11" ht="15" customHeight="1">
      <c r="B19" s="300"/>
      <c r="C19" s="301"/>
      <c r="D19" s="301"/>
      <c r="E19" s="302" t="s">
        <v>1083</v>
      </c>
      <c r="F19" s="424" t="s">
        <v>95</v>
      </c>
      <c r="G19" s="424"/>
      <c r="H19" s="424"/>
      <c r="I19" s="424"/>
      <c r="J19" s="424"/>
      <c r="K19" s="297"/>
    </row>
    <row r="20" spans="2:11" ht="15" customHeight="1">
      <c r="B20" s="300"/>
      <c r="C20" s="301"/>
      <c r="D20" s="301"/>
      <c r="E20" s="302" t="s">
        <v>1084</v>
      </c>
      <c r="F20" s="424" t="s">
        <v>1085</v>
      </c>
      <c r="G20" s="424"/>
      <c r="H20" s="424"/>
      <c r="I20" s="424"/>
      <c r="J20" s="424"/>
      <c r="K20" s="297"/>
    </row>
    <row r="21" spans="2:11" ht="15" customHeight="1">
      <c r="B21" s="300"/>
      <c r="C21" s="301"/>
      <c r="D21" s="301"/>
      <c r="E21" s="302" t="s">
        <v>83</v>
      </c>
      <c r="F21" s="424" t="s">
        <v>1086</v>
      </c>
      <c r="G21" s="424"/>
      <c r="H21" s="424"/>
      <c r="I21" s="424"/>
      <c r="J21" s="424"/>
      <c r="K21" s="297"/>
    </row>
    <row r="22" spans="2:11" ht="12.75" customHeight="1">
      <c r="B22" s="300"/>
      <c r="C22" s="301"/>
      <c r="D22" s="301"/>
      <c r="E22" s="301"/>
      <c r="F22" s="301"/>
      <c r="G22" s="301"/>
      <c r="H22" s="301"/>
      <c r="I22" s="301"/>
      <c r="J22" s="301"/>
      <c r="K22" s="297"/>
    </row>
    <row r="23" spans="2:11" ht="15" customHeight="1">
      <c r="B23" s="300"/>
      <c r="C23" s="424" t="s">
        <v>1087</v>
      </c>
      <c r="D23" s="424"/>
      <c r="E23" s="424"/>
      <c r="F23" s="424"/>
      <c r="G23" s="424"/>
      <c r="H23" s="424"/>
      <c r="I23" s="424"/>
      <c r="J23" s="424"/>
      <c r="K23" s="297"/>
    </row>
    <row r="24" spans="2:11" ht="15" customHeight="1">
      <c r="B24" s="300"/>
      <c r="C24" s="424" t="s">
        <v>1088</v>
      </c>
      <c r="D24" s="424"/>
      <c r="E24" s="424"/>
      <c r="F24" s="424"/>
      <c r="G24" s="424"/>
      <c r="H24" s="424"/>
      <c r="I24" s="424"/>
      <c r="J24" s="424"/>
      <c r="K24" s="297"/>
    </row>
    <row r="25" spans="2:11" ht="15" customHeight="1">
      <c r="B25" s="300"/>
      <c r="C25" s="299"/>
      <c r="D25" s="424" t="s">
        <v>1089</v>
      </c>
      <c r="E25" s="424"/>
      <c r="F25" s="424"/>
      <c r="G25" s="424"/>
      <c r="H25" s="424"/>
      <c r="I25" s="424"/>
      <c r="J25" s="424"/>
      <c r="K25" s="297"/>
    </row>
    <row r="26" spans="2:11" ht="15" customHeight="1">
      <c r="B26" s="300"/>
      <c r="C26" s="301"/>
      <c r="D26" s="424" t="s">
        <v>1090</v>
      </c>
      <c r="E26" s="424"/>
      <c r="F26" s="424"/>
      <c r="G26" s="424"/>
      <c r="H26" s="424"/>
      <c r="I26" s="424"/>
      <c r="J26" s="424"/>
      <c r="K26" s="297"/>
    </row>
    <row r="27" spans="2:11" ht="12.75" customHeight="1">
      <c r="B27" s="300"/>
      <c r="C27" s="301"/>
      <c r="D27" s="301"/>
      <c r="E27" s="301"/>
      <c r="F27" s="301"/>
      <c r="G27" s="301"/>
      <c r="H27" s="301"/>
      <c r="I27" s="301"/>
      <c r="J27" s="301"/>
      <c r="K27" s="297"/>
    </row>
    <row r="28" spans="2:11" ht="15" customHeight="1">
      <c r="B28" s="300"/>
      <c r="C28" s="301"/>
      <c r="D28" s="424" t="s">
        <v>1091</v>
      </c>
      <c r="E28" s="424"/>
      <c r="F28" s="424"/>
      <c r="G28" s="424"/>
      <c r="H28" s="424"/>
      <c r="I28" s="424"/>
      <c r="J28" s="424"/>
      <c r="K28" s="297"/>
    </row>
    <row r="29" spans="2:11" ht="15" customHeight="1">
      <c r="B29" s="300"/>
      <c r="C29" s="301"/>
      <c r="D29" s="424" t="s">
        <v>1092</v>
      </c>
      <c r="E29" s="424"/>
      <c r="F29" s="424"/>
      <c r="G29" s="424"/>
      <c r="H29" s="424"/>
      <c r="I29" s="424"/>
      <c r="J29" s="424"/>
      <c r="K29" s="297"/>
    </row>
    <row r="30" spans="2:11" ht="12.75" customHeight="1">
      <c r="B30" s="300"/>
      <c r="C30" s="301"/>
      <c r="D30" s="301"/>
      <c r="E30" s="301"/>
      <c r="F30" s="301"/>
      <c r="G30" s="301"/>
      <c r="H30" s="301"/>
      <c r="I30" s="301"/>
      <c r="J30" s="301"/>
      <c r="K30" s="297"/>
    </row>
    <row r="31" spans="2:11" ht="15" customHeight="1">
      <c r="B31" s="300"/>
      <c r="C31" s="301"/>
      <c r="D31" s="424" t="s">
        <v>1093</v>
      </c>
      <c r="E31" s="424"/>
      <c r="F31" s="424"/>
      <c r="G31" s="424"/>
      <c r="H31" s="424"/>
      <c r="I31" s="424"/>
      <c r="J31" s="424"/>
      <c r="K31" s="297"/>
    </row>
    <row r="32" spans="2:11" ht="15" customHeight="1">
      <c r="B32" s="300"/>
      <c r="C32" s="301"/>
      <c r="D32" s="424" t="s">
        <v>1094</v>
      </c>
      <c r="E32" s="424"/>
      <c r="F32" s="424"/>
      <c r="G32" s="424"/>
      <c r="H32" s="424"/>
      <c r="I32" s="424"/>
      <c r="J32" s="424"/>
      <c r="K32" s="297"/>
    </row>
    <row r="33" spans="2:11" ht="15" customHeight="1">
      <c r="B33" s="300"/>
      <c r="C33" s="301"/>
      <c r="D33" s="424" t="s">
        <v>1095</v>
      </c>
      <c r="E33" s="424"/>
      <c r="F33" s="424"/>
      <c r="G33" s="424"/>
      <c r="H33" s="424"/>
      <c r="I33" s="424"/>
      <c r="J33" s="424"/>
      <c r="K33" s="297"/>
    </row>
    <row r="34" spans="2:11" ht="15" customHeight="1">
      <c r="B34" s="300"/>
      <c r="C34" s="301"/>
      <c r="D34" s="299"/>
      <c r="E34" s="303" t="s">
        <v>115</v>
      </c>
      <c r="F34" s="299"/>
      <c r="G34" s="424" t="s">
        <v>1096</v>
      </c>
      <c r="H34" s="424"/>
      <c r="I34" s="424"/>
      <c r="J34" s="424"/>
      <c r="K34" s="297"/>
    </row>
    <row r="35" spans="2:11" ht="30.75" customHeight="1">
      <c r="B35" s="300"/>
      <c r="C35" s="301"/>
      <c r="D35" s="299"/>
      <c r="E35" s="303" t="s">
        <v>1097</v>
      </c>
      <c r="F35" s="299"/>
      <c r="G35" s="424" t="s">
        <v>1098</v>
      </c>
      <c r="H35" s="424"/>
      <c r="I35" s="424"/>
      <c r="J35" s="424"/>
      <c r="K35" s="297"/>
    </row>
    <row r="36" spans="2:11" ht="15" customHeight="1">
      <c r="B36" s="300"/>
      <c r="C36" s="301"/>
      <c r="D36" s="299"/>
      <c r="E36" s="303" t="s">
        <v>51</v>
      </c>
      <c r="F36" s="299"/>
      <c r="G36" s="424" t="s">
        <v>1099</v>
      </c>
      <c r="H36" s="424"/>
      <c r="I36" s="424"/>
      <c r="J36" s="424"/>
      <c r="K36" s="297"/>
    </row>
    <row r="37" spans="2:11" ht="15" customHeight="1">
      <c r="B37" s="300"/>
      <c r="C37" s="301"/>
      <c r="D37" s="299"/>
      <c r="E37" s="303" t="s">
        <v>116</v>
      </c>
      <c r="F37" s="299"/>
      <c r="G37" s="424" t="s">
        <v>1100</v>
      </c>
      <c r="H37" s="424"/>
      <c r="I37" s="424"/>
      <c r="J37" s="424"/>
      <c r="K37" s="297"/>
    </row>
    <row r="38" spans="2:11" ht="15" customHeight="1">
      <c r="B38" s="300"/>
      <c r="C38" s="301"/>
      <c r="D38" s="299"/>
      <c r="E38" s="303" t="s">
        <v>117</v>
      </c>
      <c r="F38" s="299"/>
      <c r="G38" s="424" t="s">
        <v>1101</v>
      </c>
      <c r="H38" s="424"/>
      <c r="I38" s="424"/>
      <c r="J38" s="424"/>
      <c r="K38" s="297"/>
    </row>
    <row r="39" spans="2:11" ht="15" customHeight="1">
      <c r="B39" s="300"/>
      <c r="C39" s="301"/>
      <c r="D39" s="299"/>
      <c r="E39" s="303" t="s">
        <v>118</v>
      </c>
      <c r="F39" s="299"/>
      <c r="G39" s="424" t="s">
        <v>1102</v>
      </c>
      <c r="H39" s="424"/>
      <c r="I39" s="424"/>
      <c r="J39" s="424"/>
      <c r="K39" s="297"/>
    </row>
    <row r="40" spans="2:11" ht="15" customHeight="1">
      <c r="B40" s="300"/>
      <c r="C40" s="301"/>
      <c r="D40" s="299"/>
      <c r="E40" s="303" t="s">
        <v>1103</v>
      </c>
      <c r="F40" s="299"/>
      <c r="G40" s="424" t="s">
        <v>1104</v>
      </c>
      <c r="H40" s="424"/>
      <c r="I40" s="424"/>
      <c r="J40" s="424"/>
      <c r="K40" s="297"/>
    </row>
    <row r="41" spans="2:11" ht="15" customHeight="1">
      <c r="B41" s="300"/>
      <c r="C41" s="301"/>
      <c r="D41" s="299"/>
      <c r="E41" s="303"/>
      <c r="F41" s="299"/>
      <c r="G41" s="424" t="s">
        <v>1105</v>
      </c>
      <c r="H41" s="424"/>
      <c r="I41" s="424"/>
      <c r="J41" s="424"/>
      <c r="K41" s="297"/>
    </row>
    <row r="42" spans="2:11" ht="15" customHeight="1">
      <c r="B42" s="300"/>
      <c r="C42" s="301"/>
      <c r="D42" s="299"/>
      <c r="E42" s="303" t="s">
        <v>1106</v>
      </c>
      <c r="F42" s="299"/>
      <c r="G42" s="424" t="s">
        <v>1107</v>
      </c>
      <c r="H42" s="424"/>
      <c r="I42" s="424"/>
      <c r="J42" s="424"/>
      <c r="K42" s="297"/>
    </row>
    <row r="43" spans="2:11" ht="15" customHeight="1">
      <c r="B43" s="300"/>
      <c r="C43" s="301"/>
      <c r="D43" s="299"/>
      <c r="E43" s="303" t="s">
        <v>120</v>
      </c>
      <c r="F43" s="299"/>
      <c r="G43" s="424" t="s">
        <v>1108</v>
      </c>
      <c r="H43" s="424"/>
      <c r="I43" s="424"/>
      <c r="J43" s="424"/>
      <c r="K43" s="297"/>
    </row>
    <row r="44" spans="2:11" ht="12.75" customHeight="1">
      <c r="B44" s="300"/>
      <c r="C44" s="301"/>
      <c r="D44" s="299"/>
      <c r="E44" s="299"/>
      <c r="F44" s="299"/>
      <c r="G44" s="299"/>
      <c r="H44" s="299"/>
      <c r="I44" s="299"/>
      <c r="J44" s="299"/>
      <c r="K44" s="297"/>
    </row>
    <row r="45" spans="2:11" ht="15" customHeight="1">
      <c r="B45" s="300"/>
      <c r="C45" s="301"/>
      <c r="D45" s="424" t="s">
        <v>1109</v>
      </c>
      <c r="E45" s="424"/>
      <c r="F45" s="424"/>
      <c r="G45" s="424"/>
      <c r="H45" s="424"/>
      <c r="I45" s="424"/>
      <c r="J45" s="424"/>
      <c r="K45" s="297"/>
    </row>
    <row r="46" spans="2:11" ht="15" customHeight="1">
      <c r="B46" s="300"/>
      <c r="C46" s="301"/>
      <c r="D46" s="301"/>
      <c r="E46" s="424" t="s">
        <v>1110</v>
      </c>
      <c r="F46" s="424"/>
      <c r="G46" s="424"/>
      <c r="H46" s="424"/>
      <c r="I46" s="424"/>
      <c r="J46" s="424"/>
      <c r="K46" s="297"/>
    </row>
    <row r="47" spans="2:11" ht="15" customHeight="1">
      <c r="B47" s="300"/>
      <c r="C47" s="301"/>
      <c r="D47" s="301"/>
      <c r="E47" s="424" t="s">
        <v>1111</v>
      </c>
      <c r="F47" s="424"/>
      <c r="G47" s="424"/>
      <c r="H47" s="424"/>
      <c r="I47" s="424"/>
      <c r="J47" s="424"/>
      <c r="K47" s="297"/>
    </row>
    <row r="48" spans="2:11" ht="15" customHeight="1">
      <c r="B48" s="300"/>
      <c r="C48" s="301"/>
      <c r="D48" s="301"/>
      <c r="E48" s="424" t="s">
        <v>1112</v>
      </c>
      <c r="F48" s="424"/>
      <c r="G48" s="424"/>
      <c r="H48" s="424"/>
      <c r="I48" s="424"/>
      <c r="J48" s="424"/>
      <c r="K48" s="297"/>
    </row>
    <row r="49" spans="2:11" ht="15" customHeight="1">
      <c r="B49" s="300"/>
      <c r="C49" s="301"/>
      <c r="D49" s="424" t="s">
        <v>1113</v>
      </c>
      <c r="E49" s="424"/>
      <c r="F49" s="424"/>
      <c r="G49" s="424"/>
      <c r="H49" s="424"/>
      <c r="I49" s="424"/>
      <c r="J49" s="424"/>
      <c r="K49" s="297"/>
    </row>
    <row r="50" spans="2:11" ht="25.5" customHeight="1">
      <c r="B50" s="296"/>
      <c r="C50" s="425" t="s">
        <v>1114</v>
      </c>
      <c r="D50" s="425"/>
      <c r="E50" s="425"/>
      <c r="F50" s="425"/>
      <c r="G50" s="425"/>
      <c r="H50" s="425"/>
      <c r="I50" s="425"/>
      <c r="J50" s="425"/>
      <c r="K50" s="297"/>
    </row>
    <row r="51" spans="2:11" ht="5.25" customHeight="1">
      <c r="B51" s="296"/>
      <c r="C51" s="298"/>
      <c r="D51" s="298"/>
      <c r="E51" s="298"/>
      <c r="F51" s="298"/>
      <c r="G51" s="298"/>
      <c r="H51" s="298"/>
      <c r="I51" s="298"/>
      <c r="J51" s="298"/>
      <c r="K51" s="297"/>
    </row>
    <row r="52" spans="2:11" ht="15" customHeight="1">
      <c r="B52" s="296"/>
      <c r="C52" s="424" t="s">
        <v>1115</v>
      </c>
      <c r="D52" s="424"/>
      <c r="E52" s="424"/>
      <c r="F52" s="424"/>
      <c r="G52" s="424"/>
      <c r="H52" s="424"/>
      <c r="I52" s="424"/>
      <c r="J52" s="424"/>
      <c r="K52" s="297"/>
    </row>
    <row r="53" spans="2:11" ht="15" customHeight="1">
      <c r="B53" s="296"/>
      <c r="C53" s="424" t="s">
        <v>1116</v>
      </c>
      <c r="D53" s="424"/>
      <c r="E53" s="424"/>
      <c r="F53" s="424"/>
      <c r="G53" s="424"/>
      <c r="H53" s="424"/>
      <c r="I53" s="424"/>
      <c r="J53" s="424"/>
      <c r="K53" s="297"/>
    </row>
    <row r="54" spans="2:11" ht="12.75" customHeight="1">
      <c r="B54" s="296"/>
      <c r="C54" s="299"/>
      <c r="D54" s="299"/>
      <c r="E54" s="299"/>
      <c r="F54" s="299"/>
      <c r="G54" s="299"/>
      <c r="H54" s="299"/>
      <c r="I54" s="299"/>
      <c r="J54" s="299"/>
      <c r="K54" s="297"/>
    </row>
    <row r="55" spans="2:11" ht="15" customHeight="1">
      <c r="B55" s="296"/>
      <c r="C55" s="424" t="s">
        <v>1117</v>
      </c>
      <c r="D55" s="424"/>
      <c r="E55" s="424"/>
      <c r="F55" s="424"/>
      <c r="G55" s="424"/>
      <c r="H55" s="424"/>
      <c r="I55" s="424"/>
      <c r="J55" s="424"/>
      <c r="K55" s="297"/>
    </row>
    <row r="56" spans="2:11" ht="15" customHeight="1">
      <c r="B56" s="296"/>
      <c r="C56" s="301"/>
      <c r="D56" s="424" t="s">
        <v>1118</v>
      </c>
      <c r="E56" s="424"/>
      <c r="F56" s="424"/>
      <c r="G56" s="424"/>
      <c r="H56" s="424"/>
      <c r="I56" s="424"/>
      <c r="J56" s="424"/>
      <c r="K56" s="297"/>
    </row>
    <row r="57" spans="2:11" ht="15" customHeight="1">
      <c r="B57" s="296"/>
      <c r="C57" s="301"/>
      <c r="D57" s="424" t="s">
        <v>1119</v>
      </c>
      <c r="E57" s="424"/>
      <c r="F57" s="424"/>
      <c r="G57" s="424"/>
      <c r="H57" s="424"/>
      <c r="I57" s="424"/>
      <c r="J57" s="424"/>
      <c r="K57" s="297"/>
    </row>
    <row r="58" spans="2:11" ht="15" customHeight="1">
      <c r="B58" s="296"/>
      <c r="C58" s="301"/>
      <c r="D58" s="424" t="s">
        <v>1120</v>
      </c>
      <c r="E58" s="424"/>
      <c r="F58" s="424"/>
      <c r="G58" s="424"/>
      <c r="H58" s="424"/>
      <c r="I58" s="424"/>
      <c r="J58" s="424"/>
      <c r="K58" s="297"/>
    </row>
    <row r="59" spans="2:11" ht="15" customHeight="1">
      <c r="B59" s="296"/>
      <c r="C59" s="301"/>
      <c r="D59" s="424" t="s">
        <v>1121</v>
      </c>
      <c r="E59" s="424"/>
      <c r="F59" s="424"/>
      <c r="G59" s="424"/>
      <c r="H59" s="424"/>
      <c r="I59" s="424"/>
      <c r="J59" s="424"/>
      <c r="K59" s="297"/>
    </row>
    <row r="60" spans="2:11" ht="15" customHeight="1">
      <c r="B60" s="296"/>
      <c r="C60" s="301"/>
      <c r="D60" s="423" t="s">
        <v>1122</v>
      </c>
      <c r="E60" s="423"/>
      <c r="F60" s="423"/>
      <c r="G60" s="423"/>
      <c r="H60" s="423"/>
      <c r="I60" s="423"/>
      <c r="J60" s="423"/>
      <c r="K60" s="297"/>
    </row>
    <row r="61" spans="2:11" ht="15" customHeight="1">
      <c r="B61" s="296"/>
      <c r="C61" s="301"/>
      <c r="D61" s="424" t="s">
        <v>1123</v>
      </c>
      <c r="E61" s="424"/>
      <c r="F61" s="424"/>
      <c r="G61" s="424"/>
      <c r="H61" s="424"/>
      <c r="I61" s="424"/>
      <c r="J61" s="424"/>
      <c r="K61" s="297"/>
    </row>
    <row r="62" spans="2:11" ht="12.75" customHeight="1">
      <c r="B62" s="296"/>
      <c r="C62" s="301"/>
      <c r="D62" s="301"/>
      <c r="E62" s="304"/>
      <c r="F62" s="301"/>
      <c r="G62" s="301"/>
      <c r="H62" s="301"/>
      <c r="I62" s="301"/>
      <c r="J62" s="301"/>
      <c r="K62" s="297"/>
    </row>
    <row r="63" spans="2:11" ht="15" customHeight="1">
      <c r="B63" s="296"/>
      <c r="C63" s="301"/>
      <c r="D63" s="424" t="s">
        <v>1124</v>
      </c>
      <c r="E63" s="424"/>
      <c r="F63" s="424"/>
      <c r="G63" s="424"/>
      <c r="H63" s="424"/>
      <c r="I63" s="424"/>
      <c r="J63" s="424"/>
      <c r="K63" s="297"/>
    </row>
    <row r="64" spans="2:11" ht="15" customHeight="1">
      <c r="B64" s="296"/>
      <c r="C64" s="301"/>
      <c r="D64" s="423" t="s">
        <v>1125</v>
      </c>
      <c r="E64" s="423"/>
      <c r="F64" s="423"/>
      <c r="G64" s="423"/>
      <c r="H64" s="423"/>
      <c r="I64" s="423"/>
      <c r="J64" s="423"/>
      <c r="K64" s="297"/>
    </row>
    <row r="65" spans="2:11" ht="15" customHeight="1">
      <c r="B65" s="296"/>
      <c r="C65" s="301"/>
      <c r="D65" s="424" t="s">
        <v>1126</v>
      </c>
      <c r="E65" s="424"/>
      <c r="F65" s="424"/>
      <c r="G65" s="424"/>
      <c r="H65" s="424"/>
      <c r="I65" s="424"/>
      <c r="J65" s="424"/>
      <c r="K65" s="297"/>
    </row>
    <row r="66" spans="2:11" ht="15" customHeight="1">
      <c r="B66" s="296"/>
      <c r="C66" s="301"/>
      <c r="D66" s="424" t="s">
        <v>1127</v>
      </c>
      <c r="E66" s="424"/>
      <c r="F66" s="424"/>
      <c r="G66" s="424"/>
      <c r="H66" s="424"/>
      <c r="I66" s="424"/>
      <c r="J66" s="424"/>
      <c r="K66" s="297"/>
    </row>
    <row r="67" spans="2:11" ht="15" customHeight="1">
      <c r="B67" s="296"/>
      <c r="C67" s="301"/>
      <c r="D67" s="424" t="s">
        <v>1128</v>
      </c>
      <c r="E67" s="424"/>
      <c r="F67" s="424"/>
      <c r="G67" s="424"/>
      <c r="H67" s="424"/>
      <c r="I67" s="424"/>
      <c r="J67" s="424"/>
      <c r="K67" s="297"/>
    </row>
    <row r="68" spans="2:11" ht="15" customHeight="1">
      <c r="B68" s="296"/>
      <c r="C68" s="301"/>
      <c r="D68" s="424" t="s">
        <v>1129</v>
      </c>
      <c r="E68" s="424"/>
      <c r="F68" s="424"/>
      <c r="G68" s="424"/>
      <c r="H68" s="424"/>
      <c r="I68" s="424"/>
      <c r="J68" s="424"/>
      <c r="K68" s="297"/>
    </row>
    <row r="69" spans="2:11" ht="12.75" customHeight="1">
      <c r="B69" s="305"/>
      <c r="C69" s="306"/>
      <c r="D69" s="306"/>
      <c r="E69" s="306"/>
      <c r="F69" s="306"/>
      <c r="G69" s="306"/>
      <c r="H69" s="306"/>
      <c r="I69" s="306"/>
      <c r="J69" s="306"/>
      <c r="K69" s="307"/>
    </row>
    <row r="70" spans="2:11" ht="18.75" customHeight="1">
      <c r="B70" s="308"/>
      <c r="C70" s="308"/>
      <c r="D70" s="308"/>
      <c r="E70" s="308"/>
      <c r="F70" s="308"/>
      <c r="G70" s="308"/>
      <c r="H70" s="308"/>
      <c r="I70" s="308"/>
      <c r="J70" s="308"/>
      <c r="K70" s="309"/>
    </row>
    <row r="71" spans="2:11" ht="18.75" customHeight="1">
      <c r="B71" s="309"/>
      <c r="C71" s="309"/>
      <c r="D71" s="309"/>
      <c r="E71" s="309"/>
      <c r="F71" s="309"/>
      <c r="G71" s="309"/>
      <c r="H71" s="309"/>
      <c r="I71" s="309"/>
      <c r="J71" s="309"/>
      <c r="K71" s="309"/>
    </row>
    <row r="72" spans="2:11" ht="7.5" customHeight="1">
      <c r="B72" s="310"/>
      <c r="C72" s="311"/>
      <c r="D72" s="311"/>
      <c r="E72" s="311"/>
      <c r="F72" s="311"/>
      <c r="G72" s="311"/>
      <c r="H72" s="311"/>
      <c r="I72" s="311"/>
      <c r="J72" s="311"/>
      <c r="K72" s="312"/>
    </row>
    <row r="73" spans="2:11" ht="45" customHeight="1">
      <c r="B73" s="313"/>
      <c r="C73" s="422" t="s">
        <v>101</v>
      </c>
      <c r="D73" s="422"/>
      <c r="E73" s="422"/>
      <c r="F73" s="422"/>
      <c r="G73" s="422"/>
      <c r="H73" s="422"/>
      <c r="I73" s="422"/>
      <c r="J73" s="422"/>
      <c r="K73" s="314"/>
    </row>
    <row r="74" spans="2:11" ht="17.25" customHeight="1">
      <c r="B74" s="313"/>
      <c r="C74" s="315" t="s">
        <v>1130</v>
      </c>
      <c r="D74" s="315"/>
      <c r="E74" s="315"/>
      <c r="F74" s="315" t="s">
        <v>1131</v>
      </c>
      <c r="G74" s="316"/>
      <c r="H74" s="315" t="s">
        <v>116</v>
      </c>
      <c r="I74" s="315" t="s">
        <v>55</v>
      </c>
      <c r="J74" s="315" t="s">
        <v>1132</v>
      </c>
      <c r="K74" s="314"/>
    </row>
    <row r="75" spans="2:11" ht="17.25" customHeight="1">
      <c r="B75" s="313"/>
      <c r="C75" s="317" t="s">
        <v>1133</v>
      </c>
      <c r="D75" s="317"/>
      <c r="E75" s="317"/>
      <c r="F75" s="318" t="s">
        <v>1134</v>
      </c>
      <c r="G75" s="319"/>
      <c r="H75" s="317"/>
      <c r="I75" s="317"/>
      <c r="J75" s="317" t="s">
        <v>1135</v>
      </c>
      <c r="K75" s="314"/>
    </row>
    <row r="76" spans="2:11" ht="5.25" customHeight="1">
      <c r="B76" s="313"/>
      <c r="C76" s="320"/>
      <c r="D76" s="320"/>
      <c r="E76" s="320"/>
      <c r="F76" s="320"/>
      <c r="G76" s="321"/>
      <c r="H76" s="320"/>
      <c r="I76" s="320"/>
      <c r="J76" s="320"/>
      <c r="K76" s="314"/>
    </row>
    <row r="77" spans="2:11" ht="15" customHeight="1">
      <c r="B77" s="313"/>
      <c r="C77" s="303" t="s">
        <v>51</v>
      </c>
      <c r="D77" s="320"/>
      <c r="E77" s="320"/>
      <c r="F77" s="322" t="s">
        <v>1136</v>
      </c>
      <c r="G77" s="321"/>
      <c r="H77" s="303" t="s">
        <v>1137</v>
      </c>
      <c r="I77" s="303" t="s">
        <v>1138</v>
      </c>
      <c r="J77" s="303">
        <v>20</v>
      </c>
      <c r="K77" s="314"/>
    </row>
    <row r="78" spans="2:11" ht="15" customHeight="1">
      <c r="B78" s="313"/>
      <c r="C78" s="303" t="s">
        <v>1139</v>
      </c>
      <c r="D78" s="303"/>
      <c r="E78" s="303"/>
      <c r="F78" s="322" t="s">
        <v>1136</v>
      </c>
      <c r="G78" s="321"/>
      <c r="H78" s="303" t="s">
        <v>1140</v>
      </c>
      <c r="I78" s="303" t="s">
        <v>1138</v>
      </c>
      <c r="J78" s="303">
        <v>120</v>
      </c>
      <c r="K78" s="314"/>
    </row>
    <row r="79" spans="2:11" ht="15" customHeight="1">
      <c r="B79" s="323"/>
      <c r="C79" s="303" t="s">
        <v>1141</v>
      </c>
      <c r="D79" s="303"/>
      <c r="E79" s="303"/>
      <c r="F79" s="322" t="s">
        <v>1142</v>
      </c>
      <c r="G79" s="321"/>
      <c r="H79" s="303" t="s">
        <v>1143</v>
      </c>
      <c r="I79" s="303" t="s">
        <v>1138</v>
      </c>
      <c r="J79" s="303">
        <v>50</v>
      </c>
      <c r="K79" s="314"/>
    </row>
    <row r="80" spans="2:11" ht="15" customHeight="1">
      <c r="B80" s="323"/>
      <c r="C80" s="303" t="s">
        <v>1144</v>
      </c>
      <c r="D80" s="303"/>
      <c r="E80" s="303"/>
      <c r="F80" s="322" t="s">
        <v>1136</v>
      </c>
      <c r="G80" s="321"/>
      <c r="H80" s="303" t="s">
        <v>1145</v>
      </c>
      <c r="I80" s="303" t="s">
        <v>1146</v>
      </c>
      <c r="J80" s="303"/>
      <c r="K80" s="314"/>
    </row>
    <row r="81" spans="2:11" ht="15" customHeight="1">
      <c r="B81" s="323"/>
      <c r="C81" s="324" t="s">
        <v>1147</v>
      </c>
      <c r="D81" s="324"/>
      <c r="E81" s="324"/>
      <c r="F81" s="325" t="s">
        <v>1142</v>
      </c>
      <c r="G81" s="324"/>
      <c r="H81" s="324" t="s">
        <v>1148</v>
      </c>
      <c r="I81" s="324" t="s">
        <v>1138</v>
      </c>
      <c r="J81" s="324">
        <v>15</v>
      </c>
      <c r="K81" s="314"/>
    </row>
    <row r="82" spans="2:11" ht="15" customHeight="1">
      <c r="B82" s="323"/>
      <c r="C82" s="324" t="s">
        <v>1149</v>
      </c>
      <c r="D82" s="324"/>
      <c r="E82" s="324"/>
      <c r="F82" s="325" t="s">
        <v>1142</v>
      </c>
      <c r="G82" s="324"/>
      <c r="H82" s="324" t="s">
        <v>1150</v>
      </c>
      <c r="I82" s="324" t="s">
        <v>1138</v>
      </c>
      <c r="J82" s="324">
        <v>15</v>
      </c>
      <c r="K82" s="314"/>
    </row>
    <row r="83" spans="2:11" ht="15" customHeight="1">
      <c r="B83" s="323"/>
      <c r="C83" s="324" t="s">
        <v>1151</v>
      </c>
      <c r="D83" s="324"/>
      <c r="E83" s="324"/>
      <c r="F83" s="325" t="s">
        <v>1142</v>
      </c>
      <c r="G83" s="324"/>
      <c r="H83" s="324" t="s">
        <v>1152</v>
      </c>
      <c r="I83" s="324" t="s">
        <v>1138</v>
      </c>
      <c r="J83" s="324">
        <v>20</v>
      </c>
      <c r="K83" s="314"/>
    </row>
    <row r="84" spans="2:11" ht="15" customHeight="1">
      <c r="B84" s="323"/>
      <c r="C84" s="324" t="s">
        <v>1153</v>
      </c>
      <c r="D84" s="324"/>
      <c r="E84" s="324"/>
      <c r="F84" s="325" t="s">
        <v>1142</v>
      </c>
      <c r="G84" s="324"/>
      <c r="H84" s="324" t="s">
        <v>1154</v>
      </c>
      <c r="I84" s="324" t="s">
        <v>1138</v>
      </c>
      <c r="J84" s="324">
        <v>20</v>
      </c>
      <c r="K84" s="314"/>
    </row>
    <row r="85" spans="2:11" ht="15" customHeight="1">
      <c r="B85" s="323"/>
      <c r="C85" s="303" t="s">
        <v>1155</v>
      </c>
      <c r="D85" s="303"/>
      <c r="E85" s="303"/>
      <c r="F85" s="322" t="s">
        <v>1142</v>
      </c>
      <c r="G85" s="321"/>
      <c r="H85" s="303" t="s">
        <v>1156</v>
      </c>
      <c r="I85" s="303" t="s">
        <v>1138</v>
      </c>
      <c r="J85" s="303">
        <v>50</v>
      </c>
      <c r="K85" s="314"/>
    </row>
    <row r="86" spans="2:11" ht="15" customHeight="1">
      <c r="B86" s="323"/>
      <c r="C86" s="303" t="s">
        <v>1157</v>
      </c>
      <c r="D86" s="303"/>
      <c r="E86" s="303"/>
      <c r="F86" s="322" t="s">
        <v>1142</v>
      </c>
      <c r="G86" s="321"/>
      <c r="H86" s="303" t="s">
        <v>1158</v>
      </c>
      <c r="I86" s="303" t="s">
        <v>1138</v>
      </c>
      <c r="J86" s="303">
        <v>20</v>
      </c>
      <c r="K86" s="314"/>
    </row>
    <row r="87" spans="2:11" ht="15" customHeight="1">
      <c r="B87" s="323"/>
      <c r="C87" s="303" t="s">
        <v>1159</v>
      </c>
      <c r="D87" s="303"/>
      <c r="E87" s="303"/>
      <c r="F87" s="322" t="s">
        <v>1142</v>
      </c>
      <c r="G87" s="321"/>
      <c r="H87" s="303" t="s">
        <v>1160</v>
      </c>
      <c r="I87" s="303" t="s">
        <v>1138</v>
      </c>
      <c r="J87" s="303">
        <v>20</v>
      </c>
      <c r="K87" s="314"/>
    </row>
    <row r="88" spans="2:11" ht="15" customHeight="1">
      <c r="B88" s="323"/>
      <c r="C88" s="303" t="s">
        <v>1161</v>
      </c>
      <c r="D88" s="303"/>
      <c r="E88" s="303"/>
      <c r="F88" s="322" t="s">
        <v>1142</v>
      </c>
      <c r="G88" s="321"/>
      <c r="H88" s="303" t="s">
        <v>1162</v>
      </c>
      <c r="I88" s="303" t="s">
        <v>1138</v>
      </c>
      <c r="J88" s="303">
        <v>50</v>
      </c>
      <c r="K88" s="314"/>
    </row>
    <row r="89" spans="2:11" ht="15" customHeight="1">
      <c r="B89" s="323"/>
      <c r="C89" s="303" t="s">
        <v>1163</v>
      </c>
      <c r="D89" s="303"/>
      <c r="E89" s="303"/>
      <c r="F89" s="322" t="s">
        <v>1142</v>
      </c>
      <c r="G89" s="321"/>
      <c r="H89" s="303" t="s">
        <v>1163</v>
      </c>
      <c r="I89" s="303" t="s">
        <v>1138</v>
      </c>
      <c r="J89" s="303">
        <v>50</v>
      </c>
      <c r="K89" s="314"/>
    </row>
    <row r="90" spans="2:11" ht="15" customHeight="1">
      <c r="B90" s="323"/>
      <c r="C90" s="303" t="s">
        <v>121</v>
      </c>
      <c r="D90" s="303"/>
      <c r="E90" s="303"/>
      <c r="F90" s="322" t="s">
        <v>1142</v>
      </c>
      <c r="G90" s="321"/>
      <c r="H90" s="303" t="s">
        <v>1164</v>
      </c>
      <c r="I90" s="303" t="s">
        <v>1138</v>
      </c>
      <c r="J90" s="303">
        <v>255</v>
      </c>
      <c r="K90" s="314"/>
    </row>
    <row r="91" spans="2:11" ht="15" customHeight="1">
      <c r="B91" s="323"/>
      <c r="C91" s="303" t="s">
        <v>1165</v>
      </c>
      <c r="D91" s="303"/>
      <c r="E91" s="303"/>
      <c r="F91" s="322" t="s">
        <v>1136</v>
      </c>
      <c r="G91" s="321"/>
      <c r="H91" s="303" t="s">
        <v>1166</v>
      </c>
      <c r="I91" s="303" t="s">
        <v>1167</v>
      </c>
      <c r="J91" s="303"/>
      <c r="K91" s="314"/>
    </row>
    <row r="92" spans="2:11" ht="15" customHeight="1">
      <c r="B92" s="323"/>
      <c r="C92" s="303" t="s">
        <v>1168</v>
      </c>
      <c r="D92" s="303"/>
      <c r="E92" s="303"/>
      <c r="F92" s="322" t="s">
        <v>1136</v>
      </c>
      <c r="G92" s="321"/>
      <c r="H92" s="303" t="s">
        <v>1169</v>
      </c>
      <c r="I92" s="303" t="s">
        <v>1170</v>
      </c>
      <c r="J92" s="303"/>
      <c r="K92" s="314"/>
    </row>
    <row r="93" spans="2:11" ht="15" customHeight="1">
      <c r="B93" s="323"/>
      <c r="C93" s="303" t="s">
        <v>1171</v>
      </c>
      <c r="D93" s="303"/>
      <c r="E93" s="303"/>
      <c r="F93" s="322" t="s">
        <v>1136</v>
      </c>
      <c r="G93" s="321"/>
      <c r="H93" s="303" t="s">
        <v>1171</v>
      </c>
      <c r="I93" s="303" t="s">
        <v>1170</v>
      </c>
      <c r="J93" s="303"/>
      <c r="K93" s="314"/>
    </row>
    <row r="94" spans="2:11" ht="15" customHeight="1">
      <c r="B94" s="323"/>
      <c r="C94" s="303" t="s">
        <v>36</v>
      </c>
      <c r="D94" s="303"/>
      <c r="E94" s="303"/>
      <c r="F94" s="322" t="s">
        <v>1136</v>
      </c>
      <c r="G94" s="321"/>
      <c r="H94" s="303" t="s">
        <v>1172</v>
      </c>
      <c r="I94" s="303" t="s">
        <v>1170</v>
      </c>
      <c r="J94" s="303"/>
      <c r="K94" s="314"/>
    </row>
    <row r="95" spans="2:11" ht="15" customHeight="1">
      <c r="B95" s="323"/>
      <c r="C95" s="303" t="s">
        <v>46</v>
      </c>
      <c r="D95" s="303"/>
      <c r="E95" s="303"/>
      <c r="F95" s="322" t="s">
        <v>1136</v>
      </c>
      <c r="G95" s="321"/>
      <c r="H95" s="303" t="s">
        <v>1173</v>
      </c>
      <c r="I95" s="303" t="s">
        <v>1170</v>
      </c>
      <c r="J95" s="303"/>
      <c r="K95" s="314"/>
    </row>
    <row r="96" spans="2:11" ht="15" customHeight="1">
      <c r="B96" s="326"/>
      <c r="C96" s="327"/>
      <c r="D96" s="327"/>
      <c r="E96" s="327"/>
      <c r="F96" s="327"/>
      <c r="G96" s="327"/>
      <c r="H96" s="327"/>
      <c r="I96" s="327"/>
      <c r="J96" s="327"/>
      <c r="K96" s="328"/>
    </row>
    <row r="97" spans="2:11" ht="18.75" customHeight="1">
      <c r="B97" s="329"/>
      <c r="C97" s="330"/>
      <c r="D97" s="330"/>
      <c r="E97" s="330"/>
      <c r="F97" s="330"/>
      <c r="G97" s="330"/>
      <c r="H97" s="330"/>
      <c r="I97" s="330"/>
      <c r="J97" s="330"/>
      <c r="K97" s="329"/>
    </row>
    <row r="98" spans="2:11" ht="18.75" customHeight="1">
      <c r="B98" s="309"/>
      <c r="C98" s="309"/>
      <c r="D98" s="309"/>
      <c r="E98" s="309"/>
      <c r="F98" s="309"/>
      <c r="G98" s="309"/>
      <c r="H98" s="309"/>
      <c r="I98" s="309"/>
      <c r="J98" s="309"/>
      <c r="K98" s="309"/>
    </row>
    <row r="99" spans="2:11" ht="7.5" customHeight="1">
      <c r="B99" s="310"/>
      <c r="C99" s="311"/>
      <c r="D99" s="311"/>
      <c r="E99" s="311"/>
      <c r="F99" s="311"/>
      <c r="G99" s="311"/>
      <c r="H99" s="311"/>
      <c r="I99" s="311"/>
      <c r="J99" s="311"/>
      <c r="K99" s="312"/>
    </row>
    <row r="100" spans="2:11" ht="45" customHeight="1">
      <c r="B100" s="313"/>
      <c r="C100" s="422" t="s">
        <v>1174</v>
      </c>
      <c r="D100" s="422"/>
      <c r="E100" s="422"/>
      <c r="F100" s="422"/>
      <c r="G100" s="422"/>
      <c r="H100" s="422"/>
      <c r="I100" s="422"/>
      <c r="J100" s="422"/>
      <c r="K100" s="314"/>
    </row>
    <row r="101" spans="2:11" ht="17.25" customHeight="1">
      <c r="B101" s="313"/>
      <c r="C101" s="315" t="s">
        <v>1130</v>
      </c>
      <c r="D101" s="315"/>
      <c r="E101" s="315"/>
      <c r="F101" s="315" t="s">
        <v>1131</v>
      </c>
      <c r="G101" s="316"/>
      <c r="H101" s="315" t="s">
        <v>116</v>
      </c>
      <c r="I101" s="315" t="s">
        <v>55</v>
      </c>
      <c r="J101" s="315" t="s">
        <v>1132</v>
      </c>
      <c r="K101" s="314"/>
    </row>
    <row r="102" spans="2:11" ht="17.25" customHeight="1">
      <c r="B102" s="313"/>
      <c r="C102" s="317" t="s">
        <v>1133</v>
      </c>
      <c r="D102" s="317"/>
      <c r="E102" s="317"/>
      <c r="F102" s="318" t="s">
        <v>1134</v>
      </c>
      <c r="G102" s="319"/>
      <c r="H102" s="317"/>
      <c r="I102" s="317"/>
      <c r="J102" s="317" t="s">
        <v>1135</v>
      </c>
      <c r="K102" s="314"/>
    </row>
    <row r="103" spans="2:11" ht="5.25" customHeight="1">
      <c r="B103" s="313"/>
      <c r="C103" s="315"/>
      <c r="D103" s="315"/>
      <c r="E103" s="315"/>
      <c r="F103" s="315"/>
      <c r="G103" s="331"/>
      <c r="H103" s="315"/>
      <c r="I103" s="315"/>
      <c r="J103" s="315"/>
      <c r="K103" s="314"/>
    </row>
    <row r="104" spans="2:11" ht="15" customHeight="1">
      <c r="B104" s="313"/>
      <c r="C104" s="303" t="s">
        <v>51</v>
      </c>
      <c r="D104" s="320"/>
      <c r="E104" s="320"/>
      <c r="F104" s="322" t="s">
        <v>1136</v>
      </c>
      <c r="G104" s="331"/>
      <c r="H104" s="303" t="s">
        <v>1175</v>
      </c>
      <c r="I104" s="303" t="s">
        <v>1138</v>
      </c>
      <c r="J104" s="303">
        <v>20</v>
      </c>
      <c r="K104" s="314"/>
    </row>
    <row r="105" spans="2:11" ht="15" customHeight="1">
      <c r="B105" s="313"/>
      <c r="C105" s="303" t="s">
        <v>1139</v>
      </c>
      <c r="D105" s="303"/>
      <c r="E105" s="303"/>
      <c r="F105" s="322" t="s">
        <v>1136</v>
      </c>
      <c r="G105" s="303"/>
      <c r="H105" s="303" t="s">
        <v>1175</v>
      </c>
      <c r="I105" s="303" t="s">
        <v>1138</v>
      </c>
      <c r="J105" s="303">
        <v>120</v>
      </c>
      <c r="K105" s="314"/>
    </row>
    <row r="106" spans="2:11" ht="15" customHeight="1">
      <c r="B106" s="323"/>
      <c r="C106" s="303" t="s">
        <v>1141</v>
      </c>
      <c r="D106" s="303"/>
      <c r="E106" s="303"/>
      <c r="F106" s="322" t="s">
        <v>1142</v>
      </c>
      <c r="G106" s="303"/>
      <c r="H106" s="303" t="s">
        <v>1175</v>
      </c>
      <c r="I106" s="303" t="s">
        <v>1138</v>
      </c>
      <c r="J106" s="303">
        <v>50</v>
      </c>
      <c r="K106" s="314"/>
    </row>
    <row r="107" spans="2:11" ht="15" customHeight="1">
      <c r="B107" s="323"/>
      <c r="C107" s="303" t="s">
        <v>1144</v>
      </c>
      <c r="D107" s="303"/>
      <c r="E107" s="303"/>
      <c r="F107" s="322" t="s">
        <v>1136</v>
      </c>
      <c r="G107" s="303"/>
      <c r="H107" s="303" t="s">
        <v>1175</v>
      </c>
      <c r="I107" s="303" t="s">
        <v>1146</v>
      </c>
      <c r="J107" s="303"/>
      <c r="K107" s="314"/>
    </row>
    <row r="108" spans="2:11" ht="15" customHeight="1">
      <c r="B108" s="323"/>
      <c r="C108" s="303" t="s">
        <v>1155</v>
      </c>
      <c r="D108" s="303"/>
      <c r="E108" s="303"/>
      <c r="F108" s="322" t="s">
        <v>1142</v>
      </c>
      <c r="G108" s="303"/>
      <c r="H108" s="303" t="s">
        <v>1175</v>
      </c>
      <c r="I108" s="303" t="s">
        <v>1138</v>
      </c>
      <c r="J108" s="303">
        <v>50</v>
      </c>
      <c r="K108" s="314"/>
    </row>
    <row r="109" spans="2:11" ht="15" customHeight="1">
      <c r="B109" s="323"/>
      <c r="C109" s="303" t="s">
        <v>1163</v>
      </c>
      <c r="D109" s="303"/>
      <c r="E109" s="303"/>
      <c r="F109" s="322" t="s">
        <v>1142</v>
      </c>
      <c r="G109" s="303"/>
      <c r="H109" s="303" t="s">
        <v>1175</v>
      </c>
      <c r="I109" s="303" t="s">
        <v>1138</v>
      </c>
      <c r="J109" s="303">
        <v>50</v>
      </c>
      <c r="K109" s="314"/>
    </row>
    <row r="110" spans="2:11" ht="15" customHeight="1">
      <c r="B110" s="323"/>
      <c r="C110" s="303" t="s">
        <v>1161</v>
      </c>
      <c r="D110" s="303"/>
      <c r="E110" s="303"/>
      <c r="F110" s="322" t="s">
        <v>1142</v>
      </c>
      <c r="G110" s="303"/>
      <c r="H110" s="303" t="s">
        <v>1175</v>
      </c>
      <c r="I110" s="303" t="s">
        <v>1138</v>
      </c>
      <c r="J110" s="303">
        <v>50</v>
      </c>
      <c r="K110" s="314"/>
    </row>
    <row r="111" spans="2:11" ht="15" customHeight="1">
      <c r="B111" s="323"/>
      <c r="C111" s="303" t="s">
        <v>51</v>
      </c>
      <c r="D111" s="303"/>
      <c r="E111" s="303"/>
      <c r="F111" s="322" t="s">
        <v>1136</v>
      </c>
      <c r="G111" s="303"/>
      <c r="H111" s="303" t="s">
        <v>1176</v>
      </c>
      <c r="I111" s="303" t="s">
        <v>1138</v>
      </c>
      <c r="J111" s="303">
        <v>20</v>
      </c>
      <c r="K111" s="314"/>
    </row>
    <row r="112" spans="2:11" ht="15" customHeight="1">
      <c r="B112" s="323"/>
      <c r="C112" s="303" t="s">
        <v>1177</v>
      </c>
      <c r="D112" s="303"/>
      <c r="E112" s="303"/>
      <c r="F112" s="322" t="s">
        <v>1136</v>
      </c>
      <c r="G112" s="303"/>
      <c r="H112" s="303" t="s">
        <v>1178</v>
      </c>
      <c r="I112" s="303" t="s">
        <v>1138</v>
      </c>
      <c r="J112" s="303">
        <v>120</v>
      </c>
      <c r="K112" s="314"/>
    </row>
    <row r="113" spans="2:11" ht="15" customHeight="1">
      <c r="B113" s="323"/>
      <c r="C113" s="303" t="s">
        <v>36</v>
      </c>
      <c r="D113" s="303"/>
      <c r="E113" s="303"/>
      <c r="F113" s="322" t="s">
        <v>1136</v>
      </c>
      <c r="G113" s="303"/>
      <c r="H113" s="303" t="s">
        <v>1179</v>
      </c>
      <c r="I113" s="303" t="s">
        <v>1170</v>
      </c>
      <c r="J113" s="303"/>
      <c r="K113" s="314"/>
    </row>
    <row r="114" spans="2:11" ht="15" customHeight="1">
      <c r="B114" s="323"/>
      <c r="C114" s="303" t="s">
        <v>46</v>
      </c>
      <c r="D114" s="303"/>
      <c r="E114" s="303"/>
      <c r="F114" s="322" t="s">
        <v>1136</v>
      </c>
      <c r="G114" s="303"/>
      <c r="H114" s="303" t="s">
        <v>1180</v>
      </c>
      <c r="I114" s="303" t="s">
        <v>1170</v>
      </c>
      <c r="J114" s="303"/>
      <c r="K114" s="314"/>
    </row>
    <row r="115" spans="2:11" ht="15" customHeight="1">
      <c r="B115" s="323"/>
      <c r="C115" s="303" t="s">
        <v>55</v>
      </c>
      <c r="D115" s="303"/>
      <c r="E115" s="303"/>
      <c r="F115" s="322" t="s">
        <v>1136</v>
      </c>
      <c r="G115" s="303"/>
      <c r="H115" s="303" t="s">
        <v>1181</v>
      </c>
      <c r="I115" s="303" t="s">
        <v>1182</v>
      </c>
      <c r="J115" s="303"/>
      <c r="K115" s="314"/>
    </row>
    <row r="116" spans="2:11" ht="15" customHeight="1">
      <c r="B116" s="326"/>
      <c r="C116" s="332"/>
      <c r="D116" s="332"/>
      <c r="E116" s="332"/>
      <c r="F116" s="332"/>
      <c r="G116" s="332"/>
      <c r="H116" s="332"/>
      <c r="I116" s="332"/>
      <c r="J116" s="332"/>
      <c r="K116" s="328"/>
    </row>
    <row r="117" spans="2:11" ht="18.75" customHeight="1">
      <c r="B117" s="333"/>
      <c r="C117" s="299"/>
      <c r="D117" s="299"/>
      <c r="E117" s="299"/>
      <c r="F117" s="334"/>
      <c r="G117" s="299"/>
      <c r="H117" s="299"/>
      <c r="I117" s="299"/>
      <c r="J117" s="299"/>
      <c r="K117" s="333"/>
    </row>
    <row r="118" spans="2:11" ht="18.75" customHeight="1">
      <c r="B118" s="309"/>
      <c r="C118" s="309"/>
      <c r="D118" s="309"/>
      <c r="E118" s="309"/>
      <c r="F118" s="309"/>
      <c r="G118" s="309"/>
      <c r="H118" s="309"/>
      <c r="I118" s="309"/>
      <c r="J118" s="309"/>
      <c r="K118" s="309"/>
    </row>
    <row r="119" spans="2:11" ht="7.5" customHeight="1">
      <c r="B119" s="335"/>
      <c r="C119" s="336"/>
      <c r="D119" s="336"/>
      <c r="E119" s="336"/>
      <c r="F119" s="336"/>
      <c r="G119" s="336"/>
      <c r="H119" s="336"/>
      <c r="I119" s="336"/>
      <c r="J119" s="336"/>
      <c r="K119" s="337"/>
    </row>
    <row r="120" spans="2:11" ht="45" customHeight="1">
      <c r="B120" s="338"/>
      <c r="C120" s="421" t="s">
        <v>1183</v>
      </c>
      <c r="D120" s="421"/>
      <c r="E120" s="421"/>
      <c r="F120" s="421"/>
      <c r="G120" s="421"/>
      <c r="H120" s="421"/>
      <c r="I120" s="421"/>
      <c r="J120" s="421"/>
      <c r="K120" s="339"/>
    </row>
    <row r="121" spans="2:11" ht="17.25" customHeight="1">
      <c r="B121" s="340"/>
      <c r="C121" s="315" t="s">
        <v>1130</v>
      </c>
      <c r="D121" s="315"/>
      <c r="E121" s="315"/>
      <c r="F121" s="315" t="s">
        <v>1131</v>
      </c>
      <c r="G121" s="316"/>
      <c r="H121" s="315" t="s">
        <v>116</v>
      </c>
      <c r="I121" s="315" t="s">
        <v>55</v>
      </c>
      <c r="J121" s="315" t="s">
        <v>1132</v>
      </c>
      <c r="K121" s="341"/>
    </row>
    <row r="122" spans="2:11" ht="17.25" customHeight="1">
      <c r="B122" s="340"/>
      <c r="C122" s="317" t="s">
        <v>1133</v>
      </c>
      <c r="D122" s="317"/>
      <c r="E122" s="317"/>
      <c r="F122" s="318" t="s">
        <v>1134</v>
      </c>
      <c r="G122" s="319"/>
      <c r="H122" s="317"/>
      <c r="I122" s="317"/>
      <c r="J122" s="317" t="s">
        <v>1135</v>
      </c>
      <c r="K122" s="341"/>
    </row>
    <row r="123" spans="2:11" ht="5.25" customHeight="1">
      <c r="B123" s="342"/>
      <c r="C123" s="320"/>
      <c r="D123" s="320"/>
      <c r="E123" s="320"/>
      <c r="F123" s="320"/>
      <c r="G123" s="303"/>
      <c r="H123" s="320"/>
      <c r="I123" s="320"/>
      <c r="J123" s="320"/>
      <c r="K123" s="343"/>
    </row>
    <row r="124" spans="2:11" ht="15" customHeight="1">
      <c r="B124" s="342"/>
      <c r="C124" s="303" t="s">
        <v>1139</v>
      </c>
      <c r="D124" s="320"/>
      <c r="E124" s="320"/>
      <c r="F124" s="322" t="s">
        <v>1136</v>
      </c>
      <c r="G124" s="303"/>
      <c r="H124" s="303" t="s">
        <v>1175</v>
      </c>
      <c r="I124" s="303" t="s">
        <v>1138</v>
      </c>
      <c r="J124" s="303">
        <v>120</v>
      </c>
      <c r="K124" s="344"/>
    </row>
    <row r="125" spans="2:11" ht="15" customHeight="1">
      <c r="B125" s="342"/>
      <c r="C125" s="303" t="s">
        <v>1184</v>
      </c>
      <c r="D125" s="303"/>
      <c r="E125" s="303"/>
      <c r="F125" s="322" t="s">
        <v>1136</v>
      </c>
      <c r="G125" s="303"/>
      <c r="H125" s="303" t="s">
        <v>1185</v>
      </c>
      <c r="I125" s="303" t="s">
        <v>1138</v>
      </c>
      <c r="J125" s="303" t="s">
        <v>1186</v>
      </c>
      <c r="K125" s="344"/>
    </row>
    <row r="126" spans="2:11" ht="15" customHeight="1">
      <c r="B126" s="342"/>
      <c r="C126" s="303" t="s">
        <v>83</v>
      </c>
      <c r="D126" s="303"/>
      <c r="E126" s="303"/>
      <c r="F126" s="322" t="s">
        <v>1136</v>
      </c>
      <c r="G126" s="303"/>
      <c r="H126" s="303" t="s">
        <v>1187</v>
      </c>
      <c r="I126" s="303" t="s">
        <v>1138</v>
      </c>
      <c r="J126" s="303" t="s">
        <v>1186</v>
      </c>
      <c r="K126" s="344"/>
    </row>
    <row r="127" spans="2:11" ht="15" customHeight="1">
      <c r="B127" s="342"/>
      <c r="C127" s="303" t="s">
        <v>1147</v>
      </c>
      <c r="D127" s="303"/>
      <c r="E127" s="303"/>
      <c r="F127" s="322" t="s">
        <v>1142</v>
      </c>
      <c r="G127" s="303"/>
      <c r="H127" s="303" t="s">
        <v>1148</v>
      </c>
      <c r="I127" s="303" t="s">
        <v>1138</v>
      </c>
      <c r="J127" s="303">
        <v>15</v>
      </c>
      <c r="K127" s="344"/>
    </row>
    <row r="128" spans="2:11" ht="15" customHeight="1">
      <c r="B128" s="342"/>
      <c r="C128" s="324" t="s">
        <v>1149</v>
      </c>
      <c r="D128" s="324"/>
      <c r="E128" s="324"/>
      <c r="F128" s="325" t="s">
        <v>1142</v>
      </c>
      <c r="G128" s="324"/>
      <c r="H128" s="324" t="s">
        <v>1150</v>
      </c>
      <c r="I128" s="324" t="s">
        <v>1138</v>
      </c>
      <c r="J128" s="324">
        <v>15</v>
      </c>
      <c r="K128" s="344"/>
    </row>
    <row r="129" spans="2:11" ht="15" customHeight="1">
      <c r="B129" s="342"/>
      <c r="C129" s="324" t="s">
        <v>1151</v>
      </c>
      <c r="D129" s="324"/>
      <c r="E129" s="324"/>
      <c r="F129" s="325" t="s">
        <v>1142</v>
      </c>
      <c r="G129" s="324"/>
      <c r="H129" s="324" t="s">
        <v>1152</v>
      </c>
      <c r="I129" s="324" t="s">
        <v>1138</v>
      </c>
      <c r="J129" s="324">
        <v>20</v>
      </c>
      <c r="K129" s="344"/>
    </row>
    <row r="130" spans="2:11" ht="15" customHeight="1">
      <c r="B130" s="342"/>
      <c r="C130" s="324" t="s">
        <v>1153</v>
      </c>
      <c r="D130" s="324"/>
      <c r="E130" s="324"/>
      <c r="F130" s="325" t="s">
        <v>1142</v>
      </c>
      <c r="G130" s="324"/>
      <c r="H130" s="324" t="s">
        <v>1154</v>
      </c>
      <c r="I130" s="324" t="s">
        <v>1138</v>
      </c>
      <c r="J130" s="324">
        <v>20</v>
      </c>
      <c r="K130" s="344"/>
    </row>
    <row r="131" spans="2:11" ht="15" customHeight="1">
      <c r="B131" s="342"/>
      <c r="C131" s="303" t="s">
        <v>1141</v>
      </c>
      <c r="D131" s="303"/>
      <c r="E131" s="303"/>
      <c r="F131" s="322" t="s">
        <v>1142</v>
      </c>
      <c r="G131" s="303"/>
      <c r="H131" s="303" t="s">
        <v>1175</v>
      </c>
      <c r="I131" s="303" t="s">
        <v>1138</v>
      </c>
      <c r="J131" s="303">
        <v>50</v>
      </c>
      <c r="K131" s="344"/>
    </row>
    <row r="132" spans="2:11" ht="15" customHeight="1">
      <c r="B132" s="342"/>
      <c r="C132" s="303" t="s">
        <v>1155</v>
      </c>
      <c r="D132" s="303"/>
      <c r="E132" s="303"/>
      <c r="F132" s="322" t="s">
        <v>1142</v>
      </c>
      <c r="G132" s="303"/>
      <c r="H132" s="303" t="s">
        <v>1175</v>
      </c>
      <c r="I132" s="303" t="s">
        <v>1138</v>
      </c>
      <c r="J132" s="303">
        <v>50</v>
      </c>
      <c r="K132" s="344"/>
    </row>
    <row r="133" spans="2:11" ht="15" customHeight="1">
      <c r="B133" s="342"/>
      <c r="C133" s="303" t="s">
        <v>1161</v>
      </c>
      <c r="D133" s="303"/>
      <c r="E133" s="303"/>
      <c r="F133" s="322" t="s">
        <v>1142</v>
      </c>
      <c r="G133" s="303"/>
      <c r="H133" s="303" t="s">
        <v>1175</v>
      </c>
      <c r="I133" s="303" t="s">
        <v>1138</v>
      </c>
      <c r="J133" s="303">
        <v>50</v>
      </c>
      <c r="K133" s="344"/>
    </row>
    <row r="134" spans="2:11" ht="15" customHeight="1">
      <c r="B134" s="342"/>
      <c r="C134" s="303" t="s">
        <v>1163</v>
      </c>
      <c r="D134" s="303"/>
      <c r="E134" s="303"/>
      <c r="F134" s="322" t="s">
        <v>1142</v>
      </c>
      <c r="G134" s="303"/>
      <c r="H134" s="303" t="s">
        <v>1175</v>
      </c>
      <c r="I134" s="303" t="s">
        <v>1138</v>
      </c>
      <c r="J134" s="303">
        <v>50</v>
      </c>
      <c r="K134" s="344"/>
    </row>
    <row r="135" spans="2:11" ht="15" customHeight="1">
      <c r="B135" s="342"/>
      <c r="C135" s="303" t="s">
        <v>121</v>
      </c>
      <c r="D135" s="303"/>
      <c r="E135" s="303"/>
      <c r="F135" s="322" t="s">
        <v>1142</v>
      </c>
      <c r="G135" s="303"/>
      <c r="H135" s="303" t="s">
        <v>1188</v>
      </c>
      <c r="I135" s="303" t="s">
        <v>1138</v>
      </c>
      <c r="J135" s="303">
        <v>255</v>
      </c>
      <c r="K135" s="344"/>
    </row>
    <row r="136" spans="2:11" ht="15" customHeight="1">
      <c r="B136" s="342"/>
      <c r="C136" s="303" t="s">
        <v>1165</v>
      </c>
      <c r="D136" s="303"/>
      <c r="E136" s="303"/>
      <c r="F136" s="322" t="s">
        <v>1136</v>
      </c>
      <c r="G136" s="303"/>
      <c r="H136" s="303" t="s">
        <v>1189</v>
      </c>
      <c r="I136" s="303" t="s">
        <v>1167</v>
      </c>
      <c r="J136" s="303"/>
      <c r="K136" s="344"/>
    </row>
    <row r="137" spans="2:11" ht="15" customHeight="1">
      <c r="B137" s="342"/>
      <c r="C137" s="303" t="s">
        <v>1168</v>
      </c>
      <c r="D137" s="303"/>
      <c r="E137" s="303"/>
      <c r="F137" s="322" t="s">
        <v>1136</v>
      </c>
      <c r="G137" s="303"/>
      <c r="H137" s="303" t="s">
        <v>1190</v>
      </c>
      <c r="I137" s="303" t="s">
        <v>1170</v>
      </c>
      <c r="J137" s="303"/>
      <c r="K137" s="344"/>
    </row>
    <row r="138" spans="2:11" ht="15" customHeight="1">
      <c r="B138" s="342"/>
      <c r="C138" s="303" t="s">
        <v>1171</v>
      </c>
      <c r="D138" s="303"/>
      <c r="E138" s="303"/>
      <c r="F138" s="322" t="s">
        <v>1136</v>
      </c>
      <c r="G138" s="303"/>
      <c r="H138" s="303" t="s">
        <v>1171</v>
      </c>
      <c r="I138" s="303" t="s">
        <v>1170</v>
      </c>
      <c r="J138" s="303"/>
      <c r="K138" s="344"/>
    </row>
    <row r="139" spans="2:11" ht="15" customHeight="1">
      <c r="B139" s="342"/>
      <c r="C139" s="303" t="s">
        <v>36</v>
      </c>
      <c r="D139" s="303"/>
      <c r="E139" s="303"/>
      <c r="F139" s="322" t="s">
        <v>1136</v>
      </c>
      <c r="G139" s="303"/>
      <c r="H139" s="303" t="s">
        <v>1191</v>
      </c>
      <c r="I139" s="303" t="s">
        <v>1170</v>
      </c>
      <c r="J139" s="303"/>
      <c r="K139" s="344"/>
    </row>
    <row r="140" spans="2:11" ht="15" customHeight="1">
      <c r="B140" s="342"/>
      <c r="C140" s="303" t="s">
        <v>1192</v>
      </c>
      <c r="D140" s="303"/>
      <c r="E140" s="303"/>
      <c r="F140" s="322" t="s">
        <v>1136</v>
      </c>
      <c r="G140" s="303"/>
      <c r="H140" s="303" t="s">
        <v>1193</v>
      </c>
      <c r="I140" s="303" t="s">
        <v>1170</v>
      </c>
      <c r="J140" s="303"/>
      <c r="K140" s="344"/>
    </row>
    <row r="141" spans="2:11" ht="15" customHeight="1">
      <c r="B141" s="345"/>
      <c r="C141" s="346"/>
      <c r="D141" s="346"/>
      <c r="E141" s="346"/>
      <c r="F141" s="346"/>
      <c r="G141" s="346"/>
      <c r="H141" s="346"/>
      <c r="I141" s="346"/>
      <c r="J141" s="346"/>
      <c r="K141" s="347"/>
    </row>
    <row r="142" spans="2:11" ht="18.75" customHeight="1">
      <c r="B142" s="299"/>
      <c r="C142" s="299"/>
      <c r="D142" s="299"/>
      <c r="E142" s="299"/>
      <c r="F142" s="334"/>
      <c r="G142" s="299"/>
      <c r="H142" s="299"/>
      <c r="I142" s="299"/>
      <c r="J142" s="299"/>
      <c r="K142" s="299"/>
    </row>
    <row r="143" spans="2:11" ht="18.75" customHeight="1">
      <c r="B143" s="309"/>
      <c r="C143" s="309"/>
      <c r="D143" s="309"/>
      <c r="E143" s="309"/>
      <c r="F143" s="309"/>
      <c r="G143" s="309"/>
      <c r="H143" s="309"/>
      <c r="I143" s="309"/>
      <c r="J143" s="309"/>
      <c r="K143" s="309"/>
    </row>
    <row r="144" spans="2:11" ht="7.5" customHeight="1">
      <c r="B144" s="310"/>
      <c r="C144" s="311"/>
      <c r="D144" s="311"/>
      <c r="E144" s="311"/>
      <c r="F144" s="311"/>
      <c r="G144" s="311"/>
      <c r="H144" s="311"/>
      <c r="I144" s="311"/>
      <c r="J144" s="311"/>
      <c r="K144" s="312"/>
    </row>
    <row r="145" spans="2:11" ht="45" customHeight="1">
      <c r="B145" s="313"/>
      <c r="C145" s="422" t="s">
        <v>1194</v>
      </c>
      <c r="D145" s="422"/>
      <c r="E145" s="422"/>
      <c r="F145" s="422"/>
      <c r="G145" s="422"/>
      <c r="H145" s="422"/>
      <c r="I145" s="422"/>
      <c r="J145" s="422"/>
      <c r="K145" s="314"/>
    </row>
    <row r="146" spans="2:11" ht="17.25" customHeight="1">
      <c r="B146" s="313"/>
      <c r="C146" s="315" t="s">
        <v>1130</v>
      </c>
      <c r="D146" s="315"/>
      <c r="E146" s="315"/>
      <c r="F146" s="315" t="s">
        <v>1131</v>
      </c>
      <c r="G146" s="316"/>
      <c r="H146" s="315" t="s">
        <v>116</v>
      </c>
      <c r="I146" s="315" t="s">
        <v>55</v>
      </c>
      <c r="J146" s="315" t="s">
        <v>1132</v>
      </c>
      <c r="K146" s="314"/>
    </row>
    <row r="147" spans="2:11" ht="17.25" customHeight="1">
      <c r="B147" s="313"/>
      <c r="C147" s="317" t="s">
        <v>1133</v>
      </c>
      <c r="D147" s="317"/>
      <c r="E147" s="317"/>
      <c r="F147" s="318" t="s">
        <v>1134</v>
      </c>
      <c r="G147" s="319"/>
      <c r="H147" s="317"/>
      <c r="I147" s="317"/>
      <c r="J147" s="317" t="s">
        <v>1135</v>
      </c>
      <c r="K147" s="314"/>
    </row>
    <row r="148" spans="2:11" ht="5.25" customHeight="1">
      <c r="B148" s="323"/>
      <c r="C148" s="320"/>
      <c r="D148" s="320"/>
      <c r="E148" s="320"/>
      <c r="F148" s="320"/>
      <c r="G148" s="321"/>
      <c r="H148" s="320"/>
      <c r="I148" s="320"/>
      <c r="J148" s="320"/>
      <c r="K148" s="344"/>
    </row>
    <row r="149" spans="2:11" ht="15" customHeight="1">
      <c r="B149" s="323"/>
      <c r="C149" s="348" t="s">
        <v>1139</v>
      </c>
      <c r="D149" s="303"/>
      <c r="E149" s="303"/>
      <c r="F149" s="349" t="s">
        <v>1136</v>
      </c>
      <c r="G149" s="303"/>
      <c r="H149" s="348" t="s">
        <v>1175</v>
      </c>
      <c r="I149" s="348" t="s">
        <v>1138</v>
      </c>
      <c r="J149" s="348">
        <v>120</v>
      </c>
      <c r="K149" s="344"/>
    </row>
    <row r="150" spans="2:11" ht="15" customHeight="1">
      <c r="B150" s="323"/>
      <c r="C150" s="348" t="s">
        <v>1184</v>
      </c>
      <c r="D150" s="303"/>
      <c r="E150" s="303"/>
      <c r="F150" s="349" t="s">
        <v>1136</v>
      </c>
      <c r="G150" s="303"/>
      <c r="H150" s="348" t="s">
        <v>1195</v>
      </c>
      <c r="I150" s="348" t="s">
        <v>1138</v>
      </c>
      <c r="J150" s="348" t="s">
        <v>1186</v>
      </c>
      <c r="K150" s="344"/>
    </row>
    <row r="151" spans="2:11" ht="15" customHeight="1">
      <c r="B151" s="323"/>
      <c r="C151" s="348" t="s">
        <v>83</v>
      </c>
      <c r="D151" s="303"/>
      <c r="E151" s="303"/>
      <c r="F151" s="349" t="s">
        <v>1136</v>
      </c>
      <c r="G151" s="303"/>
      <c r="H151" s="348" t="s">
        <v>1196</v>
      </c>
      <c r="I151" s="348" t="s">
        <v>1138</v>
      </c>
      <c r="J151" s="348" t="s">
        <v>1186</v>
      </c>
      <c r="K151" s="344"/>
    </row>
    <row r="152" spans="2:11" ht="15" customHeight="1">
      <c r="B152" s="323"/>
      <c r="C152" s="348" t="s">
        <v>1141</v>
      </c>
      <c r="D152" s="303"/>
      <c r="E152" s="303"/>
      <c r="F152" s="349" t="s">
        <v>1142</v>
      </c>
      <c r="G152" s="303"/>
      <c r="H152" s="348" t="s">
        <v>1175</v>
      </c>
      <c r="I152" s="348" t="s">
        <v>1138</v>
      </c>
      <c r="J152" s="348">
        <v>50</v>
      </c>
      <c r="K152" s="344"/>
    </row>
    <row r="153" spans="2:11" ht="15" customHeight="1">
      <c r="B153" s="323"/>
      <c r="C153" s="348" t="s">
        <v>1144</v>
      </c>
      <c r="D153" s="303"/>
      <c r="E153" s="303"/>
      <c r="F153" s="349" t="s">
        <v>1136</v>
      </c>
      <c r="G153" s="303"/>
      <c r="H153" s="348" t="s">
        <v>1175</v>
      </c>
      <c r="I153" s="348" t="s">
        <v>1146</v>
      </c>
      <c r="J153" s="348"/>
      <c r="K153" s="344"/>
    </row>
    <row r="154" spans="2:11" ht="15" customHeight="1">
      <c r="B154" s="323"/>
      <c r="C154" s="348" t="s">
        <v>1155</v>
      </c>
      <c r="D154" s="303"/>
      <c r="E154" s="303"/>
      <c r="F154" s="349" t="s">
        <v>1142</v>
      </c>
      <c r="G154" s="303"/>
      <c r="H154" s="348" t="s">
        <v>1175</v>
      </c>
      <c r="I154" s="348" t="s">
        <v>1138</v>
      </c>
      <c r="J154" s="348">
        <v>50</v>
      </c>
      <c r="K154" s="344"/>
    </row>
    <row r="155" spans="2:11" ht="15" customHeight="1">
      <c r="B155" s="323"/>
      <c r="C155" s="348" t="s">
        <v>1163</v>
      </c>
      <c r="D155" s="303"/>
      <c r="E155" s="303"/>
      <c r="F155" s="349" t="s">
        <v>1142</v>
      </c>
      <c r="G155" s="303"/>
      <c r="H155" s="348" t="s">
        <v>1175</v>
      </c>
      <c r="I155" s="348" t="s">
        <v>1138</v>
      </c>
      <c r="J155" s="348">
        <v>50</v>
      </c>
      <c r="K155" s="344"/>
    </row>
    <row r="156" spans="2:11" ht="15" customHeight="1">
      <c r="B156" s="323"/>
      <c r="C156" s="348" t="s">
        <v>1161</v>
      </c>
      <c r="D156" s="303"/>
      <c r="E156" s="303"/>
      <c r="F156" s="349" t="s">
        <v>1142</v>
      </c>
      <c r="G156" s="303"/>
      <c r="H156" s="348" t="s">
        <v>1175</v>
      </c>
      <c r="I156" s="348" t="s">
        <v>1138</v>
      </c>
      <c r="J156" s="348">
        <v>50</v>
      </c>
      <c r="K156" s="344"/>
    </row>
    <row r="157" spans="2:11" ht="15" customHeight="1">
      <c r="B157" s="323"/>
      <c r="C157" s="348" t="s">
        <v>108</v>
      </c>
      <c r="D157" s="303"/>
      <c r="E157" s="303"/>
      <c r="F157" s="349" t="s">
        <v>1136</v>
      </c>
      <c r="G157" s="303"/>
      <c r="H157" s="348" t="s">
        <v>1197</v>
      </c>
      <c r="I157" s="348" t="s">
        <v>1138</v>
      </c>
      <c r="J157" s="348" t="s">
        <v>1198</v>
      </c>
      <c r="K157" s="344"/>
    </row>
    <row r="158" spans="2:11" ht="15" customHeight="1">
      <c r="B158" s="323"/>
      <c r="C158" s="348" t="s">
        <v>1199</v>
      </c>
      <c r="D158" s="303"/>
      <c r="E158" s="303"/>
      <c r="F158" s="349" t="s">
        <v>1136</v>
      </c>
      <c r="G158" s="303"/>
      <c r="H158" s="348" t="s">
        <v>1200</v>
      </c>
      <c r="I158" s="348" t="s">
        <v>1170</v>
      </c>
      <c r="J158" s="348"/>
      <c r="K158" s="344"/>
    </row>
    <row r="159" spans="2:11" ht="15" customHeight="1">
      <c r="B159" s="350"/>
      <c r="C159" s="332"/>
      <c r="D159" s="332"/>
      <c r="E159" s="332"/>
      <c r="F159" s="332"/>
      <c r="G159" s="332"/>
      <c r="H159" s="332"/>
      <c r="I159" s="332"/>
      <c r="J159" s="332"/>
      <c r="K159" s="351"/>
    </row>
    <row r="160" spans="2:11" ht="18.75" customHeight="1">
      <c r="B160" s="299"/>
      <c r="C160" s="303"/>
      <c r="D160" s="303"/>
      <c r="E160" s="303"/>
      <c r="F160" s="322"/>
      <c r="G160" s="303"/>
      <c r="H160" s="303"/>
      <c r="I160" s="303"/>
      <c r="J160" s="303"/>
      <c r="K160" s="299"/>
    </row>
    <row r="161" spans="2:11" ht="18.75" customHeight="1">
      <c r="B161" s="309"/>
      <c r="C161" s="309"/>
      <c r="D161" s="309"/>
      <c r="E161" s="309"/>
      <c r="F161" s="309"/>
      <c r="G161" s="309"/>
      <c r="H161" s="309"/>
      <c r="I161" s="309"/>
      <c r="J161" s="309"/>
      <c r="K161" s="309"/>
    </row>
    <row r="162" spans="2:11" ht="7.5" customHeight="1">
      <c r="B162" s="291"/>
      <c r="C162" s="292"/>
      <c r="D162" s="292"/>
      <c r="E162" s="292"/>
      <c r="F162" s="292"/>
      <c r="G162" s="292"/>
      <c r="H162" s="292"/>
      <c r="I162" s="292"/>
      <c r="J162" s="292"/>
      <c r="K162" s="293"/>
    </row>
    <row r="163" spans="2:11" ht="45" customHeight="1">
      <c r="B163" s="294"/>
      <c r="C163" s="421" t="s">
        <v>1201</v>
      </c>
      <c r="D163" s="421"/>
      <c r="E163" s="421"/>
      <c r="F163" s="421"/>
      <c r="G163" s="421"/>
      <c r="H163" s="421"/>
      <c r="I163" s="421"/>
      <c r="J163" s="421"/>
      <c r="K163" s="295"/>
    </row>
    <row r="164" spans="2:11" ht="17.25" customHeight="1">
      <c r="B164" s="294"/>
      <c r="C164" s="315" t="s">
        <v>1130</v>
      </c>
      <c r="D164" s="315"/>
      <c r="E164" s="315"/>
      <c r="F164" s="315" t="s">
        <v>1131</v>
      </c>
      <c r="G164" s="352"/>
      <c r="H164" s="353" t="s">
        <v>116</v>
      </c>
      <c r="I164" s="353" t="s">
        <v>55</v>
      </c>
      <c r="J164" s="315" t="s">
        <v>1132</v>
      </c>
      <c r="K164" s="295"/>
    </row>
    <row r="165" spans="2:11" ht="17.25" customHeight="1">
      <c r="B165" s="296"/>
      <c r="C165" s="317" t="s">
        <v>1133</v>
      </c>
      <c r="D165" s="317"/>
      <c r="E165" s="317"/>
      <c r="F165" s="318" t="s">
        <v>1134</v>
      </c>
      <c r="G165" s="354"/>
      <c r="H165" s="355"/>
      <c r="I165" s="355"/>
      <c r="J165" s="317" t="s">
        <v>1135</v>
      </c>
      <c r="K165" s="297"/>
    </row>
    <row r="166" spans="2:11" ht="5.25" customHeight="1">
      <c r="B166" s="323"/>
      <c r="C166" s="320"/>
      <c r="D166" s="320"/>
      <c r="E166" s="320"/>
      <c r="F166" s="320"/>
      <c r="G166" s="321"/>
      <c r="H166" s="320"/>
      <c r="I166" s="320"/>
      <c r="J166" s="320"/>
      <c r="K166" s="344"/>
    </row>
    <row r="167" spans="2:11" ht="15" customHeight="1">
      <c r="B167" s="323"/>
      <c r="C167" s="303" t="s">
        <v>1139</v>
      </c>
      <c r="D167" s="303"/>
      <c r="E167" s="303"/>
      <c r="F167" s="322" t="s">
        <v>1136</v>
      </c>
      <c r="G167" s="303"/>
      <c r="H167" s="303" t="s">
        <v>1175</v>
      </c>
      <c r="I167" s="303" t="s">
        <v>1138</v>
      </c>
      <c r="J167" s="303">
        <v>120</v>
      </c>
      <c r="K167" s="344"/>
    </row>
    <row r="168" spans="2:11" ht="15" customHeight="1">
      <c r="B168" s="323"/>
      <c r="C168" s="303" t="s">
        <v>1184</v>
      </c>
      <c r="D168" s="303"/>
      <c r="E168" s="303"/>
      <c r="F168" s="322" t="s">
        <v>1136</v>
      </c>
      <c r="G168" s="303"/>
      <c r="H168" s="303" t="s">
        <v>1185</v>
      </c>
      <c r="I168" s="303" t="s">
        <v>1138</v>
      </c>
      <c r="J168" s="303" t="s">
        <v>1186</v>
      </c>
      <c r="K168" s="344"/>
    </row>
    <row r="169" spans="2:11" ht="15" customHeight="1">
      <c r="B169" s="323"/>
      <c r="C169" s="303" t="s">
        <v>83</v>
      </c>
      <c r="D169" s="303"/>
      <c r="E169" s="303"/>
      <c r="F169" s="322" t="s">
        <v>1136</v>
      </c>
      <c r="G169" s="303"/>
      <c r="H169" s="303" t="s">
        <v>1202</v>
      </c>
      <c r="I169" s="303" t="s">
        <v>1138</v>
      </c>
      <c r="J169" s="303" t="s">
        <v>1186</v>
      </c>
      <c r="K169" s="344"/>
    </row>
    <row r="170" spans="2:11" ht="15" customHeight="1">
      <c r="B170" s="323"/>
      <c r="C170" s="303" t="s">
        <v>1141</v>
      </c>
      <c r="D170" s="303"/>
      <c r="E170" s="303"/>
      <c r="F170" s="322" t="s">
        <v>1142</v>
      </c>
      <c r="G170" s="303"/>
      <c r="H170" s="303" t="s">
        <v>1202</v>
      </c>
      <c r="I170" s="303" t="s">
        <v>1138</v>
      </c>
      <c r="J170" s="303">
        <v>50</v>
      </c>
      <c r="K170" s="344"/>
    </row>
    <row r="171" spans="2:11" ht="15" customHeight="1">
      <c r="B171" s="323"/>
      <c r="C171" s="303" t="s">
        <v>1144</v>
      </c>
      <c r="D171" s="303"/>
      <c r="E171" s="303"/>
      <c r="F171" s="322" t="s">
        <v>1136</v>
      </c>
      <c r="G171" s="303"/>
      <c r="H171" s="303" t="s">
        <v>1202</v>
      </c>
      <c r="I171" s="303" t="s">
        <v>1146</v>
      </c>
      <c r="J171" s="303"/>
      <c r="K171" s="344"/>
    </row>
    <row r="172" spans="2:11" ht="15" customHeight="1">
      <c r="B172" s="323"/>
      <c r="C172" s="303" t="s">
        <v>1155</v>
      </c>
      <c r="D172" s="303"/>
      <c r="E172" s="303"/>
      <c r="F172" s="322" t="s">
        <v>1142</v>
      </c>
      <c r="G172" s="303"/>
      <c r="H172" s="303" t="s">
        <v>1202</v>
      </c>
      <c r="I172" s="303" t="s">
        <v>1138</v>
      </c>
      <c r="J172" s="303">
        <v>50</v>
      </c>
      <c r="K172" s="344"/>
    </row>
    <row r="173" spans="2:11" ht="15" customHeight="1">
      <c r="B173" s="323"/>
      <c r="C173" s="303" t="s">
        <v>1163</v>
      </c>
      <c r="D173" s="303"/>
      <c r="E173" s="303"/>
      <c r="F173" s="322" t="s">
        <v>1142</v>
      </c>
      <c r="G173" s="303"/>
      <c r="H173" s="303" t="s">
        <v>1202</v>
      </c>
      <c r="I173" s="303" t="s">
        <v>1138</v>
      </c>
      <c r="J173" s="303">
        <v>50</v>
      </c>
      <c r="K173" s="344"/>
    </row>
    <row r="174" spans="2:11" ht="15" customHeight="1">
      <c r="B174" s="323"/>
      <c r="C174" s="303" t="s">
        <v>1161</v>
      </c>
      <c r="D174" s="303"/>
      <c r="E174" s="303"/>
      <c r="F174" s="322" t="s">
        <v>1142</v>
      </c>
      <c r="G174" s="303"/>
      <c r="H174" s="303" t="s">
        <v>1202</v>
      </c>
      <c r="I174" s="303" t="s">
        <v>1138</v>
      </c>
      <c r="J174" s="303">
        <v>50</v>
      </c>
      <c r="K174" s="344"/>
    </row>
    <row r="175" spans="2:11" ht="15" customHeight="1">
      <c r="B175" s="323"/>
      <c r="C175" s="303" t="s">
        <v>115</v>
      </c>
      <c r="D175" s="303"/>
      <c r="E175" s="303"/>
      <c r="F175" s="322" t="s">
        <v>1136</v>
      </c>
      <c r="G175" s="303"/>
      <c r="H175" s="303" t="s">
        <v>1203</v>
      </c>
      <c r="I175" s="303" t="s">
        <v>1204</v>
      </c>
      <c r="J175" s="303"/>
      <c r="K175" s="344"/>
    </row>
    <row r="176" spans="2:11" ht="15" customHeight="1">
      <c r="B176" s="323"/>
      <c r="C176" s="303" t="s">
        <v>55</v>
      </c>
      <c r="D176" s="303"/>
      <c r="E176" s="303"/>
      <c r="F176" s="322" t="s">
        <v>1136</v>
      </c>
      <c r="G176" s="303"/>
      <c r="H176" s="303" t="s">
        <v>1205</v>
      </c>
      <c r="I176" s="303" t="s">
        <v>1206</v>
      </c>
      <c r="J176" s="303">
        <v>1</v>
      </c>
      <c r="K176" s="344"/>
    </row>
    <row r="177" spans="2:11" ht="15" customHeight="1">
      <c r="B177" s="323"/>
      <c r="C177" s="303" t="s">
        <v>51</v>
      </c>
      <c r="D177" s="303"/>
      <c r="E177" s="303"/>
      <c r="F177" s="322" t="s">
        <v>1136</v>
      </c>
      <c r="G177" s="303"/>
      <c r="H177" s="303" t="s">
        <v>1207</v>
      </c>
      <c r="I177" s="303" t="s">
        <v>1138</v>
      </c>
      <c r="J177" s="303">
        <v>20</v>
      </c>
      <c r="K177" s="344"/>
    </row>
    <row r="178" spans="2:11" ht="15" customHeight="1">
      <c r="B178" s="323"/>
      <c r="C178" s="303" t="s">
        <v>116</v>
      </c>
      <c r="D178" s="303"/>
      <c r="E178" s="303"/>
      <c r="F178" s="322" t="s">
        <v>1136</v>
      </c>
      <c r="G178" s="303"/>
      <c r="H178" s="303" t="s">
        <v>1208</v>
      </c>
      <c r="I178" s="303" t="s">
        <v>1138</v>
      </c>
      <c r="J178" s="303">
        <v>255</v>
      </c>
      <c r="K178" s="344"/>
    </row>
    <row r="179" spans="2:11" ht="15" customHeight="1">
      <c r="B179" s="323"/>
      <c r="C179" s="303" t="s">
        <v>117</v>
      </c>
      <c r="D179" s="303"/>
      <c r="E179" s="303"/>
      <c r="F179" s="322" t="s">
        <v>1136</v>
      </c>
      <c r="G179" s="303"/>
      <c r="H179" s="303" t="s">
        <v>1101</v>
      </c>
      <c r="I179" s="303" t="s">
        <v>1138</v>
      </c>
      <c r="J179" s="303">
        <v>10</v>
      </c>
      <c r="K179" s="344"/>
    </row>
    <row r="180" spans="2:11" ht="15" customHeight="1">
      <c r="B180" s="323"/>
      <c r="C180" s="303" t="s">
        <v>118</v>
      </c>
      <c r="D180" s="303"/>
      <c r="E180" s="303"/>
      <c r="F180" s="322" t="s">
        <v>1136</v>
      </c>
      <c r="G180" s="303"/>
      <c r="H180" s="303" t="s">
        <v>1209</v>
      </c>
      <c r="I180" s="303" t="s">
        <v>1170</v>
      </c>
      <c r="J180" s="303"/>
      <c r="K180" s="344"/>
    </row>
    <row r="181" spans="2:11" ht="15" customHeight="1">
      <c r="B181" s="323"/>
      <c r="C181" s="303" t="s">
        <v>1210</v>
      </c>
      <c r="D181" s="303"/>
      <c r="E181" s="303"/>
      <c r="F181" s="322" t="s">
        <v>1136</v>
      </c>
      <c r="G181" s="303"/>
      <c r="H181" s="303" t="s">
        <v>1211</v>
      </c>
      <c r="I181" s="303" t="s">
        <v>1170</v>
      </c>
      <c r="J181" s="303"/>
      <c r="K181" s="344"/>
    </row>
    <row r="182" spans="2:11" ht="15" customHeight="1">
      <c r="B182" s="323"/>
      <c r="C182" s="303" t="s">
        <v>1199</v>
      </c>
      <c r="D182" s="303"/>
      <c r="E182" s="303"/>
      <c r="F182" s="322" t="s">
        <v>1136</v>
      </c>
      <c r="G182" s="303"/>
      <c r="H182" s="303" t="s">
        <v>1212</v>
      </c>
      <c r="I182" s="303" t="s">
        <v>1170</v>
      </c>
      <c r="J182" s="303"/>
      <c r="K182" s="344"/>
    </row>
    <row r="183" spans="2:11" ht="15" customHeight="1">
      <c r="B183" s="323"/>
      <c r="C183" s="303" t="s">
        <v>120</v>
      </c>
      <c r="D183" s="303"/>
      <c r="E183" s="303"/>
      <c r="F183" s="322" t="s">
        <v>1142</v>
      </c>
      <c r="G183" s="303"/>
      <c r="H183" s="303" t="s">
        <v>1213</v>
      </c>
      <c r="I183" s="303" t="s">
        <v>1138</v>
      </c>
      <c r="J183" s="303">
        <v>50</v>
      </c>
      <c r="K183" s="344"/>
    </row>
    <row r="184" spans="2:11" ht="15" customHeight="1">
      <c r="B184" s="323"/>
      <c r="C184" s="303" t="s">
        <v>1214</v>
      </c>
      <c r="D184" s="303"/>
      <c r="E184" s="303"/>
      <c r="F184" s="322" t="s">
        <v>1142</v>
      </c>
      <c r="G184" s="303"/>
      <c r="H184" s="303" t="s">
        <v>1215</v>
      </c>
      <c r="I184" s="303" t="s">
        <v>1216</v>
      </c>
      <c r="J184" s="303"/>
      <c r="K184" s="344"/>
    </row>
    <row r="185" spans="2:11" ht="15" customHeight="1">
      <c r="B185" s="323"/>
      <c r="C185" s="303" t="s">
        <v>1217</v>
      </c>
      <c r="D185" s="303"/>
      <c r="E185" s="303"/>
      <c r="F185" s="322" t="s">
        <v>1142</v>
      </c>
      <c r="G185" s="303"/>
      <c r="H185" s="303" t="s">
        <v>1218</v>
      </c>
      <c r="I185" s="303" t="s">
        <v>1216</v>
      </c>
      <c r="J185" s="303"/>
      <c r="K185" s="344"/>
    </row>
    <row r="186" spans="2:11" ht="15" customHeight="1">
      <c r="B186" s="323"/>
      <c r="C186" s="303" t="s">
        <v>1219</v>
      </c>
      <c r="D186" s="303"/>
      <c r="E186" s="303"/>
      <c r="F186" s="322" t="s">
        <v>1142</v>
      </c>
      <c r="G186" s="303"/>
      <c r="H186" s="303" t="s">
        <v>1220</v>
      </c>
      <c r="I186" s="303" t="s">
        <v>1216</v>
      </c>
      <c r="J186" s="303"/>
      <c r="K186" s="344"/>
    </row>
    <row r="187" spans="2:11" ht="15" customHeight="1">
      <c r="B187" s="323"/>
      <c r="C187" s="356" t="s">
        <v>1221</v>
      </c>
      <c r="D187" s="303"/>
      <c r="E187" s="303"/>
      <c r="F187" s="322" t="s">
        <v>1142</v>
      </c>
      <c r="G187" s="303"/>
      <c r="H187" s="303" t="s">
        <v>1222</v>
      </c>
      <c r="I187" s="303" t="s">
        <v>1223</v>
      </c>
      <c r="J187" s="357" t="s">
        <v>1224</v>
      </c>
      <c r="K187" s="344"/>
    </row>
    <row r="188" spans="2:11" ht="15" customHeight="1">
      <c r="B188" s="323"/>
      <c r="C188" s="308" t="s">
        <v>40</v>
      </c>
      <c r="D188" s="303"/>
      <c r="E188" s="303"/>
      <c r="F188" s="322" t="s">
        <v>1136</v>
      </c>
      <c r="G188" s="303"/>
      <c r="H188" s="299" t="s">
        <v>1225</v>
      </c>
      <c r="I188" s="303" t="s">
        <v>1226</v>
      </c>
      <c r="J188" s="303"/>
      <c r="K188" s="344"/>
    </row>
    <row r="189" spans="2:11" ht="15" customHeight="1">
      <c r="B189" s="323"/>
      <c r="C189" s="308" t="s">
        <v>1227</v>
      </c>
      <c r="D189" s="303"/>
      <c r="E189" s="303"/>
      <c r="F189" s="322" t="s">
        <v>1136</v>
      </c>
      <c r="G189" s="303"/>
      <c r="H189" s="303" t="s">
        <v>1228</v>
      </c>
      <c r="I189" s="303" t="s">
        <v>1170</v>
      </c>
      <c r="J189" s="303"/>
      <c r="K189" s="344"/>
    </row>
    <row r="190" spans="2:11" ht="15" customHeight="1">
      <c r="B190" s="323"/>
      <c r="C190" s="308" t="s">
        <v>1229</v>
      </c>
      <c r="D190" s="303"/>
      <c r="E190" s="303"/>
      <c r="F190" s="322" t="s">
        <v>1136</v>
      </c>
      <c r="G190" s="303"/>
      <c r="H190" s="303" t="s">
        <v>1230</v>
      </c>
      <c r="I190" s="303" t="s">
        <v>1170</v>
      </c>
      <c r="J190" s="303"/>
      <c r="K190" s="344"/>
    </row>
    <row r="191" spans="2:11" ht="15" customHeight="1">
      <c r="B191" s="323"/>
      <c r="C191" s="308" t="s">
        <v>1231</v>
      </c>
      <c r="D191" s="303"/>
      <c r="E191" s="303"/>
      <c r="F191" s="322" t="s">
        <v>1142</v>
      </c>
      <c r="G191" s="303"/>
      <c r="H191" s="303" t="s">
        <v>1232</v>
      </c>
      <c r="I191" s="303" t="s">
        <v>1170</v>
      </c>
      <c r="J191" s="303"/>
      <c r="K191" s="344"/>
    </row>
    <row r="192" spans="2:11" ht="15" customHeight="1">
      <c r="B192" s="350"/>
      <c r="C192" s="358"/>
      <c r="D192" s="332"/>
      <c r="E192" s="332"/>
      <c r="F192" s="332"/>
      <c r="G192" s="332"/>
      <c r="H192" s="332"/>
      <c r="I192" s="332"/>
      <c r="J192" s="332"/>
      <c r="K192" s="351"/>
    </row>
    <row r="193" spans="2:11" ht="18.75" customHeight="1">
      <c r="B193" s="299"/>
      <c r="C193" s="303"/>
      <c r="D193" s="303"/>
      <c r="E193" s="303"/>
      <c r="F193" s="322"/>
      <c r="G193" s="303"/>
      <c r="H193" s="303"/>
      <c r="I193" s="303"/>
      <c r="J193" s="303"/>
      <c r="K193" s="299"/>
    </row>
    <row r="194" spans="2:11" ht="18.75" customHeight="1">
      <c r="B194" s="299"/>
      <c r="C194" s="303"/>
      <c r="D194" s="303"/>
      <c r="E194" s="303"/>
      <c r="F194" s="322"/>
      <c r="G194" s="303"/>
      <c r="H194" s="303"/>
      <c r="I194" s="303"/>
      <c r="J194" s="303"/>
      <c r="K194" s="299"/>
    </row>
    <row r="195" spans="2:11" ht="18.75" customHeight="1">
      <c r="B195" s="309"/>
      <c r="C195" s="309"/>
      <c r="D195" s="309"/>
      <c r="E195" s="309"/>
      <c r="F195" s="309"/>
      <c r="G195" s="309"/>
      <c r="H195" s="309"/>
      <c r="I195" s="309"/>
      <c r="J195" s="309"/>
      <c r="K195" s="309"/>
    </row>
    <row r="196" spans="2:11">
      <c r="B196" s="291"/>
      <c r="C196" s="292"/>
      <c r="D196" s="292"/>
      <c r="E196" s="292"/>
      <c r="F196" s="292"/>
      <c r="G196" s="292"/>
      <c r="H196" s="292"/>
      <c r="I196" s="292"/>
      <c r="J196" s="292"/>
      <c r="K196" s="293"/>
    </row>
    <row r="197" spans="2:11" ht="21">
      <c r="B197" s="294"/>
      <c r="C197" s="421" t="s">
        <v>1233</v>
      </c>
      <c r="D197" s="421"/>
      <c r="E197" s="421"/>
      <c r="F197" s="421"/>
      <c r="G197" s="421"/>
      <c r="H197" s="421"/>
      <c r="I197" s="421"/>
      <c r="J197" s="421"/>
      <c r="K197" s="295"/>
    </row>
    <row r="198" spans="2:11" ht="25.5" customHeight="1">
      <c r="B198" s="294"/>
      <c r="C198" s="359" t="s">
        <v>1234</v>
      </c>
      <c r="D198" s="359"/>
      <c r="E198" s="359"/>
      <c r="F198" s="359" t="s">
        <v>1235</v>
      </c>
      <c r="G198" s="360"/>
      <c r="H198" s="420" t="s">
        <v>1236</v>
      </c>
      <c r="I198" s="420"/>
      <c r="J198" s="420"/>
      <c r="K198" s="295"/>
    </row>
    <row r="199" spans="2:11" ht="5.25" customHeight="1">
      <c r="B199" s="323"/>
      <c r="C199" s="320"/>
      <c r="D199" s="320"/>
      <c r="E199" s="320"/>
      <c r="F199" s="320"/>
      <c r="G199" s="303"/>
      <c r="H199" s="320"/>
      <c r="I199" s="320"/>
      <c r="J199" s="320"/>
      <c r="K199" s="344"/>
    </row>
    <row r="200" spans="2:11" ht="15" customHeight="1">
      <c r="B200" s="323"/>
      <c r="C200" s="303" t="s">
        <v>1226</v>
      </c>
      <c r="D200" s="303"/>
      <c r="E200" s="303"/>
      <c r="F200" s="322" t="s">
        <v>41</v>
      </c>
      <c r="G200" s="303"/>
      <c r="H200" s="418" t="s">
        <v>1237</v>
      </c>
      <c r="I200" s="418"/>
      <c r="J200" s="418"/>
      <c r="K200" s="344"/>
    </row>
    <row r="201" spans="2:11" ht="15" customHeight="1">
      <c r="B201" s="323"/>
      <c r="C201" s="329"/>
      <c r="D201" s="303"/>
      <c r="E201" s="303"/>
      <c r="F201" s="322" t="s">
        <v>42</v>
      </c>
      <c r="G201" s="303"/>
      <c r="H201" s="418" t="s">
        <v>1238</v>
      </c>
      <c r="I201" s="418"/>
      <c r="J201" s="418"/>
      <c r="K201" s="344"/>
    </row>
    <row r="202" spans="2:11" ht="15" customHeight="1">
      <c r="B202" s="323"/>
      <c r="C202" s="329"/>
      <c r="D202" s="303"/>
      <c r="E202" s="303"/>
      <c r="F202" s="322" t="s">
        <v>45</v>
      </c>
      <c r="G202" s="303"/>
      <c r="H202" s="418" t="s">
        <v>1239</v>
      </c>
      <c r="I202" s="418"/>
      <c r="J202" s="418"/>
      <c r="K202" s="344"/>
    </row>
    <row r="203" spans="2:11" ht="15" customHeight="1">
      <c r="B203" s="323"/>
      <c r="C203" s="303"/>
      <c r="D203" s="303"/>
      <c r="E203" s="303"/>
      <c r="F203" s="322" t="s">
        <v>43</v>
      </c>
      <c r="G203" s="303"/>
      <c r="H203" s="418" t="s">
        <v>1240</v>
      </c>
      <c r="I203" s="418"/>
      <c r="J203" s="418"/>
      <c r="K203" s="344"/>
    </row>
    <row r="204" spans="2:11" ht="15" customHeight="1">
      <c r="B204" s="323"/>
      <c r="C204" s="303"/>
      <c r="D204" s="303"/>
      <c r="E204" s="303"/>
      <c r="F204" s="322" t="s">
        <v>44</v>
      </c>
      <c r="G204" s="303"/>
      <c r="H204" s="418" t="s">
        <v>1241</v>
      </c>
      <c r="I204" s="418"/>
      <c r="J204" s="418"/>
      <c r="K204" s="344"/>
    </row>
    <row r="205" spans="2:11" ht="15" customHeight="1">
      <c r="B205" s="323"/>
      <c r="C205" s="303"/>
      <c r="D205" s="303"/>
      <c r="E205" s="303"/>
      <c r="F205" s="322"/>
      <c r="G205" s="303"/>
      <c r="H205" s="303"/>
      <c r="I205" s="303"/>
      <c r="J205" s="303"/>
      <c r="K205" s="344"/>
    </row>
    <row r="206" spans="2:11" ht="15" customHeight="1">
      <c r="B206" s="323"/>
      <c r="C206" s="303" t="s">
        <v>1182</v>
      </c>
      <c r="D206" s="303"/>
      <c r="E206" s="303"/>
      <c r="F206" s="322" t="s">
        <v>76</v>
      </c>
      <c r="G206" s="303"/>
      <c r="H206" s="418" t="s">
        <v>1242</v>
      </c>
      <c r="I206" s="418"/>
      <c r="J206" s="418"/>
      <c r="K206" s="344"/>
    </row>
    <row r="207" spans="2:11" ht="15" customHeight="1">
      <c r="B207" s="323"/>
      <c r="C207" s="329"/>
      <c r="D207" s="303"/>
      <c r="E207" s="303"/>
      <c r="F207" s="322" t="s">
        <v>1081</v>
      </c>
      <c r="G207" s="303"/>
      <c r="H207" s="418" t="s">
        <v>1082</v>
      </c>
      <c r="I207" s="418"/>
      <c r="J207" s="418"/>
      <c r="K207" s="344"/>
    </row>
    <row r="208" spans="2:11" ht="15" customHeight="1">
      <c r="B208" s="323"/>
      <c r="C208" s="303"/>
      <c r="D208" s="303"/>
      <c r="E208" s="303"/>
      <c r="F208" s="322" t="s">
        <v>1079</v>
      </c>
      <c r="G208" s="303"/>
      <c r="H208" s="418" t="s">
        <v>1243</v>
      </c>
      <c r="I208" s="418"/>
      <c r="J208" s="418"/>
      <c r="K208" s="344"/>
    </row>
    <row r="209" spans="2:11" ht="15" customHeight="1">
      <c r="B209" s="361"/>
      <c r="C209" s="329"/>
      <c r="D209" s="329"/>
      <c r="E209" s="329"/>
      <c r="F209" s="322" t="s">
        <v>1083</v>
      </c>
      <c r="G209" s="308"/>
      <c r="H209" s="419" t="s">
        <v>95</v>
      </c>
      <c r="I209" s="419"/>
      <c r="J209" s="419"/>
      <c r="K209" s="362"/>
    </row>
    <row r="210" spans="2:11" ht="15" customHeight="1">
      <c r="B210" s="361"/>
      <c r="C210" s="329"/>
      <c r="D210" s="329"/>
      <c r="E210" s="329"/>
      <c r="F210" s="322" t="s">
        <v>1084</v>
      </c>
      <c r="G210" s="308"/>
      <c r="H210" s="419" t="s">
        <v>1063</v>
      </c>
      <c r="I210" s="419"/>
      <c r="J210" s="419"/>
      <c r="K210" s="362"/>
    </row>
    <row r="211" spans="2:11" ht="15" customHeight="1">
      <c r="B211" s="361"/>
      <c r="C211" s="329"/>
      <c r="D211" s="329"/>
      <c r="E211" s="329"/>
      <c r="F211" s="363"/>
      <c r="G211" s="308"/>
      <c r="H211" s="364"/>
      <c r="I211" s="364"/>
      <c r="J211" s="364"/>
      <c r="K211" s="362"/>
    </row>
    <row r="212" spans="2:11" ht="15" customHeight="1">
      <c r="B212" s="361"/>
      <c r="C212" s="303" t="s">
        <v>1206</v>
      </c>
      <c r="D212" s="329"/>
      <c r="E212" s="329"/>
      <c r="F212" s="322">
        <v>1</v>
      </c>
      <c r="G212" s="308"/>
      <c r="H212" s="419" t="s">
        <v>1244</v>
      </c>
      <c r="I212" s="419"/>
      <c r="J212" s="419"/>
      <c r="K212" s="362"/>
    </row>
    <row r="213" spans="2:11" ht="15" customHeight="1">
      <c r="B213" s="361"/>
      <c r="C213" s="329"/>
      <c r="D213" s="329"/>
      <c r="E213" s="329"/>
      <c r="F213" s="322">
        <v>2</v>
      </c>
      <c r="G213" s="308"/>
      <c r="H213" s="419" t="s">
        <v>1245</v>
      </c>
      <c r="I213" s="419"/>
      <c r="J213" s="419"/>
      <c r="K213" s="362"/>
    </row>
    <row r="214" spans="2:11" ht="15" customHeight="1">
      <c r="B214" s="361"/>
      <c r="C214" s="329"/>
      <c r="D214" s="329"/>
      <c r="E214" s="329"/>
      <c r="F214" s="322">
        <v>3</v>
      </c>
      <c r="G214" s="308"/>
      <c r="H214" s="419" t="s">
        <v>1246</v>
      </c>
      <c r="I214" s="419"/>
      <c r="J214" s="419"/>
      <c r="K214" s="362"/>
    </row>
    <row r="215" spans="2:11" ht="15" customHeight="1">
      <c r="B215" s="361"/>
      <c r="C215" s="329"/>
      <c r="D215" s="329"/>
      <c r="E215" s="329"/>
      <c r="F215" s="322">
        <v>4</v>
      </c>
      <c r="G215" s="308"/>
      <c r="H215" s="419" t="s">
        <v>1247</v>
      </c>
      <c r="I215" s="419"/>
      <c r="J215" s="419"/>
      <c r="K215" s="362"/>
    </row>
    <row r="216" spans="2:11" ht="12.75" customHeight="1">
      <c r="B216" s="365"/>
      <c r="C216" s="366"/>
      <c r="D216" s="366"/>
      <c r="E216" s="366"/>
      <c r="F216" s="366"/>
      <c r="G216" s="366"/>
      <c r="H216" s="366"/>
      <c r="I216" s="366"/>
      <c r="J216" s="366"/>
      <c r="K216" s="367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el - Elektroinstalace </vt:lpstr>
      <vt:lpstr>stav - Soupis předpokláda...</vt:lpstr>
      <vt:lpstr>vzd - Vzduchotechnika</vt:lpstr>
      <vt:lpstr>zt - Zdravotní technika</vt:lpstr>
      <vt:lpstr>vrn - Vedlejší a ostatní ...</vt:lpstr>
      <vt:lpstr>Pokyny pro vyplnění</vt:lpstr>
      <vt:lpstr>'el - Elektroinstalace '!Názvy_tisku</vt:lpstr>
      <vt:lpstr>'Rekapitulace stavby'!Názvy_tisku</vt:lpstr>
      <vt:lpstr>'stav - Soupis předpokláda...'!Názvy_tisku</vt:lpstr>
      <vt:lpstr>'vrn - Vedlejší a ostatní ...'!Názvy_tisku</vt:lpstr>
      <vt:lpstr>'vzd - Vzduchotechnika'!Názvy_tisku</vt:lpstr>
      <vt:lpstr>'zt - Zdravotní technika'!Názvy_tisku</vt:lpstr>
      <vt:lpstr>'el - Elektroinstalace '!Oblast_tisku</vt:lpstr>
      <vt:lpstr>'Pokyny pro vyplnění'!Oblast_tisku</vt:lpstr>
      <vt:lpstr>'Rekapitulace stavby'!Oblast_tisku</vt:lpstr>
      <vt:lpstr>'stav - Soupis předpokláda...'!Oblast_tisku</vt:lpstr>
      <vt:lpstr>'vrn - Vedlejší a ostatní ...'!Oblast_tisku</vt:lpstr>
      <vt:lpstr>'vzd - Vzduchotechnika'!Oblast_tisku</vt:lpstr>
      <vt:lpstr>'zt - Zdravotní technika'!Oblast_tisku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Milanovo-PC\Milan</dc:creator>
  <cp:lastModifiedBy>Milan</cp:lastModifiedBy>
  <dcterms:created xsi:type="dcterms:W3CDTF">2017-05-01T22:13:04Z</dcterms:created>
  <dcterms:modified xsi:type="dcterms:W3CDTF">2017-05-01T22:13:18Z</dcterms:modified>
</cp:coreProperties>
</file>